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ALTSE~1\AppData\Local\Temp\"/>
    </mc:Choice>
  </mc:AlternateContent>
  <bookViews>
    <workbookView xWindow="0" yWindow="0" windowWidth="23040" windowHeight="9408" tabRatio="773"/>
  </bookViews>
  <sheets>
    <sheet name="Прил_3" sheetId="2" r:id="rId1"/>
  </sheets>
  <definedNames>
    <definedName name="_xlnm.Print_Titles" localSheetId="0">Прил_3!$13:$17</definedName>
    <definedName name="_xlnm.Print_Area" localSheetId="0">Прил_3!$A$1:$Y$35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9" i="2" l="1"/>
  <c r="K32" i="2" l="1"/>
  <c r="M32" i="2" l="1"/>
  <c r="M31" i="2" s="1"/>
  <c r="R24" i="2"/>
  <c r="N26" i="2"/>
  <c r="N33" i="2" s="1"/>
  <c r="Y32" i="2" l="1"/>
  <c r="T32" i="2"/>
  <c r="O32" i="2"/>
  <c r="J32" i="2"/>
  <c r="X31" i="2"/>
  <c r="W31" i="2"/>
  <c r="Y31" i="2" s="1"/>
  <c r="S31" i="2"/>
  <c r="R31" i="2"/>
  <c r="T31" i="2" s="1"/>
  <c r="N31" i="2"/>
  <c r="O31" i="2"/>
  <c r="L31" i="2" s="1"/>
  <c r="L32" i="2" s="1"/>
  <c r="H31" i="2"/>
  <c r="J31" i="2" s="1"/>
  <c r="E32" i="2" l="1"/>
  <c r="H26" i="2" l="1"/>
  <c r="U20" i="2" l="1"/>
  <c r="R28" i="2"/>
  <c r="R25" i="2"/>
  <c r="R23" i="2"/>
  <c r="R22" i="2"/>
  <c r="R21" i="2"/>
  <c r="R20" i="2"/>
  <c r="L23" i="2"/>
  <c r="R26" i="2" l="1"/>
  <c r="T26" i="2" s="1"/>
  <c r="W26" i="2"/>
  <c r="Y26" i="2" s="1"/>
  <c r="M19" i="2"/>
  <c r="W20" i="2"/>
  <c r="X20" i="2"/>
  <c r="U21" i="2"/>
  <c r="W21" i="2"/>
  <c r="X21" i="2"/>
  <c r="U22" i="2"/>
  <c r="W22" i="2"/>
  <c r="X22" i="2"/>
  <c r="U23" i="2"/>
  <c r="V23" i="2"/>
  <c r="W23" i="2"/>
  <c r="X23" i="2"/>
  <c r="U24" i="2"/>
  <c r="W24" i="2"/>
  <c r="X24" i="2"/>
  <c r="U25" i="2"/>
  <c r="V25" i="2"/>
  <c r="W25" i="2"/>
  <c r="X25" i="2"/>
  <c r="U26" i="2"/>
  <c r="U27" i="2"/>
  <c r="U28" i="2"/>
  <c r="V28" i="2"/>
  <c r="W28" i="2"/>
  <c r="X28" i="2"/>
  <c r="P20" i="2"/>
  <c r="S20" i="2"/>
  <c r="P21" i="2"/>
  <c r="S21" i="2"/>
  <c r="P22" i="2"/>
  <c r="S22" i="2"/>
  <c r="P23" i="2"/>
  <c r="Q23" i="2"/>
  <c r="S23" i="2"/>
  <c r="P24" i="2"/>
  <c r="S24" i="2"/>
  <c r="P25" i="2"/>
  <c r="Q25" i="2"/>
  <c r="S25" i="2"/>
  <c r="P26" i="2"/>
  <c r="P27" i="2"/>
  <c r="P28" i="2"/>
  <c r="Q28" i="2"/>
  <c r="S28" i="2"/>
  <c r="R29" i="2"/>
  <c r="S29" i="2"/>
  <c r="T30" i="2"/>
  <c r="P31" i="2"/>
  <c r="Q31" i="2"/>
  <c r="O27" i="2"/>
  <c r="L27" i="2" s="1"/>
  <c r="Q27" i="2" s="1"/>
  <c r="V27" i="2" l="1"/>
  <c r="R19" i="2"/>
  <c r="W19" i="2"/>
  <c r="T29" i="2"/>
  <c r="J26" i="2"/>
  <c r="V31" i="2" l="1"/>
  <c r="U31" i="2"/>
  <c r="V29" i="2"/>
  <c r="U29" i="2"/>
  <c r="M29" i="2"/>
  <c r="N19" i="2" l="1"/>
  <c r="H19" i="2"/>
  <c r="I19" i="2"/>
  <c r="F19" i="2"/>
  <c r="P19" i="2" l="1"/>
  <c r="U19" i="2"/>
  <c r="M33" i="2"/>
  <c r="R33" i="2"/>
  <c r="J22" i="2"/>
  <c r="O24" i="2"/>
  <c r="L24" i="2" s="1"/>
  <c r="Q24" i="2" l="1"/>
  <c r="V24" i="2"/>
  <c r="Y24" i="2"/>
  <c r="T24" i="2"/>
  <c r="X29" i="2"/>
  <c r="W29" i="2"/>
  <c r="W33" i="2" l="1"/>
  <c r="I31" i="2"/>
  <c r="E31" i="2"/>
  <c r="Y30" i="2"/>
  <c r="Y29" i="2"/>
  <c r="O30" i="2" l="1"/>
  <c r="O29" i="2" s="1"/>
  <c r="J30" i="2"/>
  <c r="N29" i="2"/>
  <c r="I29" i="2"/>
  <c r="I33" i="2" s="1"/>
  <c r="H29" i="2"/>
  <c r="O28" i="2"/>
  <c r="J28" i="2"/>
  <c r="J27" i="2"/>
  <c r="E27" i="2" s="1"/>
  <c r="O26" i="2"/>
  <c r="O25" i="2"/>
  <c r="J25" i="2"/>
  <c r="J24" i="2"/>
  <c r="E24" i="2" s="1"/>
  <c r="O23" i="2"/>
  <c r="J23" i="2"/>
  <c r="O22" i="2"/>
  <c r="L22" i="2" s="1"/>
  <c r="O21" i="2"/>
  <c r="L21" i="2" s="1"/>
  <c r="J21" i="2"/>
  <c r="O20" i="2"/>
  <c r="L20" i="2" s="1"/>
  <c r="J20" i="2"/>
  <c r="V22" i="2" l="1"/>
  <c r="Q22" i="2"/>
  <c r="Q21" i="2"/>
  <c r="V21" i="2"/>
  <c r="V20" i="2"/>
  <c r="Q20" i="2"/>
  <c r="E26" i="2"/>
  <c r="L26" i="2"/>
  <c r="Y21" i="2"/>
  <c r="T21" i="2"/>
  <c r="Y22" i="2"/>
  <c r="T22" i="2"/>
  <c r="E22" i="2" s="1"/>
  <c r="Y20" i="2"/>
  <c r="T20" i="2"/>
  <c r="T25" i="2"/>
  <c r="Y25" i="2"/>
  <c r="E30" i="2"/>
  <c r="O19" i="2"/>
  <c r="T28" i="2"/>
  <c r="Y28" i="2"/>
  <c r="E28" i="2" s="1"/>
  <c r="T23" i="2"/>
  <c r="Y23" i="2"/>
  <c r="J19" i="2"/>
  <c r="G19" i="2" s="1"/>
  <c r="J29" i="2"/>
  <c r="E29" i="2" s="1"/>
  <c r="O33" i="2" l="1"/>
  <c r="L19" i="2"/>
  <c r="T19" i="2"/>
  <c r="T33" i="2" s="1"/>
  <c r="Y19" i="2"/>
  <c r="Y33" i="2" s="1"/>
  <c r="E25" i="2"/>
  <c r="E20" i="2"/>
  <c r="E21" i="2"/>
  <c r="J33" i="2"/>
  <c r="E23" i="2"/>
  <c r="Q26" i="2"/>
  <c r="Q19" i="2" s="1"/>
  <c r="V26" i="2"/>
  <c r="V19" i="2" s="1"/>
  <c r="E19" i="2" l="1"/>
  <c r="E33" i="2"/>
  <c r="H33" i="2" l="1"/>
</calcChain>
</file>

<file path=xl/sharedStrings.xml><?xml version="1.0" encoding="utf-8"?>
<sst xmlns="http://schemas.openxmlformats.org/spreadsheetml/2006/main" count="97" uniqueCount="78">
  <si>
    <t>№ п/п</t>
  </si>
  <si>
    <t>Подпрограммы, основные мероприятия и отдельные мероприятия МП</t>
  </si>
  <si>
    <t xml:space="preserve">Наименование ГРБС / Участника
</t>
  </si>
  <si>
    <t>КЦСР</t>
  </si>
  <si>
    <t>2025 год</t>
  </si>
  <si>
    <t>Объем финансирования, тыс. руб.</t>
  </si>
  <si>
    <t>МБ</t>
  </si>
  <si>
    <t>КБ</t>
  </si>
  <si>
    <t>1.1</t>
  </si>
  <si>
    <t>Основное мероприятие 1. Финансовая поддержка субъектов малого и среднего предпринимательства и самозанятых граждан</t>
  </si>
  <si>
    <t>1.1.1</t>
  </si>
  <si>
    <t>Мероприятие 1.2. 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</t>
  </si>
  <si>
    <t>11 0 00 00120</t>
  </si>
  <si>
    <t>1.1.2</t>
  </si>
  <si>
    <t xml:space="preserve">11 0 00 00150
</t>
  </si>
  <si>
    <t>1.1.3.</t>
  </si>
  <si>
    <t>Мероприятие 1.7. Возмещение части расходов за потребленную электрическую энергию</t>
  </si>
  <si>
    <t>11 0 00 00170</t>
  </si>
  <si>
    <t>1.1.4.</t>
  </si>
  <si>
    <t>11 0 00 00180</t>
  </si>
  <si>
    <t>1.1.5</t>
  </si>
  <si>
    <t>Мероприятие 1.9. 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 (или) развития, либо модернизации производства товаров (работ, услуг)</t>
  </si>
  <si>
    <t>1.1.6</t>
  </si>
  <si>
    <t>Мероприятие 1.12. Предоставление гранта в форме субсидии субъектам малого и среднего предпринимательства на начало ведения предпринимательской деятельности</t>
  </si>
  <si>
    <t>11 0 00 00300</t>
  </si>
  <si>
    <t>1.3.1</t>
  </si>
  <si>
    <t>11 0 00 00320</t>
  </si>
  <si>
    <t>11 0 00 00500</t>
  </si>
  <si>
    <t>Мероприятие 5. 1. Обеспечение выполнения функций органами местного самоуправления в части решения вопросов местного значения</t>
  </si>
  <si>
    <t>11 0 00 00510</t>
  </si>
  <si>
    <t>ИТОГО по МП</t>
  </si>
  <si>
    <t>11 0 00 00000</t>
  </si>
  <si>
    <t>11 0 00 S6610</t>
  </si>
  <si>
    <t>Администрация города Норильска/МКУ «Управление потребительского рынка и услуг»</t>
  </si>
  <si>
    <t>Основное мероприятие 5. Обеспечение эффективного управления отраслью</t>
  </si>
  <si>
    <r>
      <rPr>
        <b/>
        <sz val="10"/>
        <color indexed="8"/>
        <rFont val="Times New Roman"/>
        <family val="1"/>
        <charset val="204"/>
      </rPr>
      <t>1</t>
    </r>
  </si>
  <si>
    <t>2026 год</t>
  </si>
  <si>
    <t>МП «Развитие потребительского рынка, поддержка малого и среднего предпринимательства»</t>
  </si>
  <si>
    <t>11 0 00 S6070</t>
  </si>
  <si>
    <t>1.2</t>
  </si>
  <si>
    <t>1.3</t>
  </si>
  <si>
    <t>1.2.1</t>
  </si>
  <si>
    <t>Итого финанси- рование</t>
  </si>
  <si>
    <t>11 0 00 00111</t>
  </si>
  <si>
    <t>Мероприятие 1.11. Предоставление гранта в форме субсидии субъектам малого и среднего предпринимательства на осуществление деятельности по содержанию животных без владельцев в приютах для животных</t>
  </si>
  <si>
    <t>Основное мероприятие 3. Поддержка в области повышения квалификации субъектов малого и 
среднего предпринимательства и самозанятых граждан</t>
  </si>
  <si>
    <t>2027 год</t>
  </si>
  <si>
    <t>Мероприятие 1.5. Предоставление субсидий субъектам предпринимательства на возмещение части затрат на приобретение, доставку, сборку (установку) специальной техники, 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</t>
  </si>
  <si>
    <t xml:space="preserve">11 0 00 00190
</t>
  </si>
  <si>
    <t>Мероприятие 1.14 Предоставление субсидий субъектам малого и среднего предпринимательства и самозанятым гражданам на возмещение затрат при осуществлении предпринимательской деятельности.</t>
  </si>
  <si>
    <t>Мероприятие 3.2. 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</t>
  </si>
  <si>
    <t>11 0 00 S6680
11 0 00 01112</t>
  </si>
  <si>
    <t>Количество (общее, среднее) единиц</t>
  </si>
  <si>
    <t>Цена (средняя цена) 1 единицы категории, тыс.руб.</t>
  </si>
  <si>
    <t>2028 год</t>
  </si>
  <si>
    <t>Букова Светлана Николаевна 43-71-90*2215</t>
  </si>
  <si>
    <t>1.1.7</t>
  </si>
  <si>
    <t>1.1.10.</t>
  </si>
  <si>
    <t>Общий объем финанси- рования, тыс. руб.</t>
  </si>
  <si>
    <t>(8 + 11 + 14 + 17)</t>
  </si>
  <si>
    <t>(6 + 7)</t>
  </si>
  <si>
    <t xml:space="preserve">Итого финанси- рование </t>
  </si>
  <si>
    <t>(9 + 10)</t>
  </si>
  <si>
    <t>(12 + 13)</t>
  </si>
  <si>
    <t>(15 + 16)</t>
  </si>
  <si>
    <t>НАПРАВЛЕНИЯ И ОБЪЕМЫ ФИНАНСИРОВАНИЯ МП</t>
  </si>
  <si>
    <t>к муниципальной программе «Развитие потребительского</t>
  </si>
  <si>
    <t xml:space="preserve">рынка, поддержка малого и среднего предпринимательства», </t>
  </si>
  <si>
    <t>утвержденной постановление</t>
  </si>
  <si>
    <t>Администрации города Норильска</t>
  </si>
  <si>
    <t>от 30.11.2016 № 572</t>
  </si>
  <si>
    <t>Мероприятие 1.13. Предоставление субсидии на реализацию инвестиционных проектов субъектами малого и среднего предпринимательства и самозанятых граждан в приоритетных отраслях</t>
  </si>
  <si>
    <t>11 0 00 00100
11 0 00 S6680
11 0 00 01112
11 0 00 S6610
11 0 00 S6070</t>
  </si>
  <si>
    <t>Мероприятие 1.8.
Возмещение части затрат, необходимых для осуществления деятельности в области народных художественных промыслов, ремесел, туризма</t>
  </si>
  <si>
    <t>Директор МКУ "Управление потребительского рынка и услуг"</t>
  </si>
  <si>
    <t>Е.Е. Медведюк</t>
  </si>
  <si>
    <t>Приложение № 2</t>
  </si>
  <si>
    <t>Приложение № 1
к постановлению Администрации города Норильска
от 29.06.2026  № 219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</si>
</sst>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  <font>
      <u/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b/>
      <sz val="6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0" fontId="12" fillId="0" borderId="0"/>
  </cellStyleXfs>
  <cellXfs count="85">
    <xf numFmtId="0" fontId="0" fillId="0" borderId="0" xfId="0"/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165" fontId="3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top" wrapText="1"/>
    </xf>
    <xf numFmtId="0" fontId="14" fillId="0" borderId="0" xfId="0" applyFont="1" applyFill="1" applyAlignment="1">
      <alignment vertical="top"/>
    </xf>
    <xf numFmtId="0" fontId="13" fillId="0" borderId="0" xfId="0" applyFont="1" applyFill="1" applyAlignment="1">
      <alignment vertical="top"/>
    </xf>
    <xf numFmtId="165" fontId="3" fillId="0" borderId="1" xfId="2" applyNumberFormat="1" applyFont="1" applyFill="1" applyBorder="1" applyAlignment="1">
      <alignment horizontal="center" vertical="center" wrapText="1"/>
    </xf>
    <xf numFmtId="165" fontId="10" fillId="0" borderId="1" xfId="2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165" fontId="0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49" fontId="16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vertical="center"/>
    </xf>
    <xf numFmtId="0" fontId="17" fillId="0" borderId="0" xfId="0" applyFont="1" applyFill="1" applyAlignment="1">
      <alignment horizontal="left" vertical="center"/>
    </xf>
    <xf numFmtId="0" fontId="18" fillId="0" borderId="0" xfId="0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165" fontId="8" fillId="0" borderId="1" xfId="2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left" vertical="top" wrapText="1"/>
    </xf>
    <xf numFmtId="165" fontId="9" fillId="0" borderId="1" xfId="0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/>
    </xf>
    <xf numFmtId="0" fontId="21" fillId="0" borderId="0" xfId="0" applyFont="1" applyFill="1"/>
    <xf numFmtId="0" fontId="0" fillId="0" borderId="0" xfId="0" applyFill="1"/>
    <xf numFmtId="3" fontId="3" fillId="0" borderId="1" xfId="0" applyNumberFormat="1" applyFont="1" applyFill="1" applyBorder="1" applyAlignment="1">
      <alignment horizontal="center" vertical="center" wrapText="1"/>
    </xf>
    <xf numFmtId="3" fontId="3" fillId="0" borderId="1" xfId="2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/>
    <xf numFmtId="0" fontId="17" fillId="0" borderId="0" xfId="0" applyFont="1" applyFill="1" applyBorder="1" applyAlignment="1"/>
    <xf numFmtId="0" fontId="17" fillId="0" borderId="2" xfId="0" applyFont="1" applyFill="1" applyBorder="1" applyAlignment="1"/>
    <xf numFmtId="0" fontId="18" fillId="0" borderId="2" xfId="0" applyFont="1" applyFill="1" applyBorder="1" applyAlignment="1"/>
    <xf numFmtId="0" fontId="22" fillId="0" borderId="0" xfId="0" applyFont="1" applyFill="1" applyAlignment="1">
      <alignment vertical="center"/>
    </xf>
    <xf numFmtId="0" fontId="20" fillId="0" borderId="0" xfId="0" applyFont="1" applyFill="1" applyAlignment="1"/>
    <xf numFmtId="0" fontId="23" fillId="0" borderId="1" xfId="0" applyFont="1" applyFill="1" applyBorder="1" applyAlignment="1">
      <alignment horizontal="center" vertical="top" wrapText="1"/>
    </xf>
    <xf numFmtId="0" fontId="19" fillId="0" borderId="2" xfId="0" applyFont="1" applyFill="1" applyBorder="1" applyAlignment="1"/>
    <xf numFmtId="0" fontId="19" fillId="0" borderId="0" xfId="0" applyFont="1" applyFill="1" applyAlignment="1">
      <alignment vertical="center"/>
    </xf>
    <xf numFmtId="0" fontId="19" fillId="0" borderId="0" xfId="0" applyFont="1" applyFill="1" applyAlignment="1"/>
    <xf numFmtId="0" fontId="24" fillId="0" borderId="0" xfId="0" applyFont="1" applyFill="1" applyAlignment="1">
      <alignment vertical="center"/>
    </xf>
    <xf numFmtId="0" fontId="23" fillId="0" borderId="0" xfId="0" applyFont="1" applyFill="1" applyAlignment="1">
      <alignment vertical="center"/>
    </xf>
    <xf numFmtId="0" fontId="0" fillId="0" borderId="1" xfId="0" applyFont="1" applyFill="1" applyBorder="1" applyAlignment="1">
      <alignment vertical="center"/>
    </xf>
    <xf numFmtId="3" fontId="0" fillId="0" borderId="1" xfId="0" applyNumberFormat="1" applyFont="1" applyFill="1" applyBorder="1" applyAlignment="1">
      <alignment vertical="center"/>
    </xf>
    <xf numFmtId="165" fontId="8" fillId="0" borderId="1" xfId="0" applyNumberFormat="1" applyFont="1" applyFill="1" applyBorder="1" applyAlignment="1">
      <alignment horizontal="center" vertical="center" wrapText="1"/>
    </xf>
    <xf numFmtId="165" fontId="0" fillId="0" borderId="1" xfId="0" applyNumberFormat="1" applyFont="1" applyFill="1" applyBorder="1" applyAlignment="1">
      <alignment vertical="center"/>
    </xf>
    <xf numFmtId="165" fontId="0" fillId="0" borderId="1" xfId="0" applyNumberFormat="1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top" wrapText="1"/>
    </xf>
    <xf numFmtId="0" fontId="26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6" fillId="0" borderId="0" xfId="0" applyFont="1" applyFill="1" applyAlignment="1">
      <alignment horizontal="left" vertical="center" wrapText="1"/>
    </xf>
    <xf numFmtId="0" fontId="26" fillId="0" borderId="0" xfId="0" applyFont="1" applyFill="1" applyAlignment="1">
      <alignment horizontal="left" vertical="center"/>
    </xf>
    <xf numFmtId="0" fontId="20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 applyProtection="1">
      <alignment horizontal="center" vertical="center" wrapText="1"/>
    </xf>
    <xf numFmtId="0" fontId="7" fillId="0" borderId="1" xfId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left" vertical="center" wrapText="1"/>
    </xf>
    <xf numFmtId="3" fontId="8" fillId="0" borderId="1" xfId="2" applyNumberFormat="1" applyFont="1" applyFill="1" applyBorder="1" applyAlignment="1">
      <alignment horizontal="center" vertical="center" wrapText="1"/>
    </xf>
    <xf numFmtId="165" fontId="9" fillId="0" borderId="1" xfId="2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0" fontId="25" fillId="0" borderId="1" xfId="0" applyFont="1" applyFill="1" applyBorder="1" applyAlignment="1">
      <alignment vertical="center" wrapText="1"/>
    </xf>
    <xf numFmtId="4" fontId="8" fillId="0" borderId="1" xfId="2" applyNumberFormat="1" applyFont="1" applyFill="1" applyBorder="1" applyAlignment="1">
      <alignment horizontal="center" vertical="center" wrapText="1"/>
    </xf>
  </cellXfs>
  <cellStyles count="4">
    <cellStyle name="Гиперссылка" xfId="1" builtinId="8"/>
    <cellStyle name="Обычный" xfId="0" builtinId="0"/>
    <cellStyle name="Обычный 2" xfId="3"/>
    <cellStyle name="Финансовый 2" xfId="2"/>
  </cellStyles>
  <dxfs count="0"/>
  <tableStyles count="0" defaultTableStyle="TableStyleMedium2" defaultPivotStyle="PivotStyleLight16"/>
  <colors>
    <mruColors>
      <color rgb="FFFCE4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C36"/>
  <sheetViews>
    <sheetView tabSelected="1" view="pageBreakPreview" zoomScale="70" zoomScaleNormal="100" zoomScaleSheetLayoutView="70" workbookViewId="0">
      <pane xSplit="3" ySplit="18" topLeftCell="M29" activePane="bottomRight" state="frozen"/>
      <selection pane="topRight" activeCell="D1" sqref="D1"/>
      <selection pane="bottomLeft" activeCell="A18" sqref="A18"/>
      <selection pane="bottomRight" sqref="A1:XFD1048576"/>
    </sheetView>
  </sheetViews>
  <sheetFormatPr defaultColWidth="9.109375" defaultRowHeight="14.4" x14ac:dyDescent="0.3"/>
  <cols>
    <col min="1" max="1" width="7.5546875" style="4" customWidth="1"/>
    <col min="2" max="2" width="50.5546875" style="4" customWidth="1"/>
    <col min="3" max="3" width="16.44140625" style="4" customWidth="1"/>
    <col min="4" max="4" width="13.44140625" style="4" customWidth="1"/>
    <col min="5" max="5" width="16.109375" style="4" customWidth="1"/>
    <col min="6" max="6" width="11.109375" style="4" hidden="1" customWidth="1"/>
    <col min="7" max="7" width="10.88671875" style="4" hidden="1" customWidth="1"/>
    <col min="8" max="9" width="11.109375" style="4" customWidth="1"/>
    <col min="10" max="10" width="11.109375" style="5" customWidth="1"/>
    <col min="11" max="12" width="11.109375" style="4" hidden="1" customWidth="1"/>
    <col min="13" max="13" width="12.6640625" style="4" customWidth="1"/>
    <col min="14" max="14" width="11.5546875" style="4" customWidth="1"/>
    <col min="15" max="15" width="11.109375" style="5" customWidth="1"/>
    <col min="16" max="17" width="11.109375" style="4" hidden="1" customWidth="1"/>
    <col min="18" max="19" width="11.5546875" style="4" customWidth="1"/>
    <col min="20" max="20" width="11.109375" style="5" customWidth="1"/>
    <col min="21" max="22" width="11.109375" style="4" hidden="1" customWidth="1"/>
    <col min="23" max="24" width="11.5546875" style="4" customWidth="1"/>
    <col min="25" max="25" width="11.109375" style="5" customWidth="1"/>
    <col min="26" max="261" width="9.109375" style="4"/>
    <col min="262" max="262" width="4.88671875" style="4" customWidth="1"/>
    <col min="263" max="263" width="46" style="4" customWidth="1"/>
    <col min="264" max="264" width="16.44140625" style="4" customWidth="1"/>
    <col min="265" max="265" width="13.44140625" style="4" customWidth="1"/>
    <col min="266" max="266" width="9.5546875" style="4" customWidth="1"/>
    <col min="267" max="267" width="9.33203125" style="4" customWidth="1"/>
    <col min="268" max="268" width="7.88671875" style="4" customWidth="1"/>
    <col min="269" max="270" width="9.33203125" style="4" customWidth="1"/>
    <col min="271" max="271" width="5.88671875" style="4" customWidth="1"/>
    <col min="272" max="272" width="9.88671875" style="4" customWidth="1"/>
    <col min="273" max="273" width="11" style="4" bestFit="1" customWidth="1"/>
    <col min="274" max="274" width="6" style="4" customWidth="1"/>
    <col min="275" max="275" width="13.5546875" style="4" customWidth="1"/>
    <col min="276" max="276" width="15.33203125" style="4" customWidth="1"/>
    <col min="277" max="277" width="11.5546875" style="4" customWidth="1"/>
    <col min="278" max="278" width="19.109375" style="4" customWidth="1"/>
    <col min="279" max="517" width="9.109375" style="4"/>
    <col min="518" max="518" width="4.88671875" style="4" customWidth="1"/>
    <col min="519" max="519" width="46" style="4" customWidth="1"/>
    <col min="520" max="520" width="16.44140625" style="4" customWidth="1"/>
    <col min="521" max="521" width="13.44140625" style="4" customWidth="1"/>
    <col min="522" max="522" width="9.5546875" style="4" customWidth="1"/>
    <col min="523" max="523" width="9.33203125" style="4" customWidth="1"/>
    <col min="524" max="524" width="7.88671875" style="4" customWidth="1"/>
    <col min="525" max="526" width="9.33203125" style="4" customWidth="1"/>
    <col min="527" max="527" width="5.88671875" style="4" customWidth="1"/>
    <col min="528" max="528" width="9.88671875" style="4" customWidth="1"/>
    <col min="529" max="529" width="11" style="4" bestFit="1" customWidth="1"/>
    <col min="530" max="530" width="6" style="4" customWidth="1"/>
    <col min="531" max="531" width="13.5546875" style="4" customWidth="1"/>
    <col min="532" max="532" width="15.33203125" style="4" customWidth="1"/>
    <col min="533" max="533" width="11.5546875" style="4" customWidth="1"/>
    <col min="534" max="534" width="19.109375" style="4" customWidth="1"/>
    <col min="535" max="773" width="9.109375" style="4"/>
    <col min="774" max="774" width="4.88671875" style="4" customWidth="1"/>
    <col min="775" max="775" width="46" style="4" customWidth="1"/>
    <col min="776" max="776" width="16.44140625" style="4" customWidth="1"/>
    <col min="777" max="777" width="13.44140625" style="4" customWidth="1"/>
    <col min="778" max="778" width="9.5546875" style="4" customWidth="1"/>
    <col min="779" max="779" width="9.33203125" style="4" customWidth="1"/>
    <col min="780" max="780" width="7.88671875" style="4" customWidth="1"/>
    <col min="781" max="782" width="9.33203125" style="4" customWidth="1"/>
    <col min="783" max="783" width="5.88671875" style="4" customWidth="1"/>
    <col min="784" max="784" width="9.88671875" style="4" customWidth="1"/>
    <col min="785" max="785" width="11" style="4" bestFit="1" customWidth="1"/>
    <col min="786" max="786" width="6" style="4" customWidth="1"/>
    <col min="787" max="787" width="13.5546875" style="4" customWidth="1"/>
    <col min="788" max="788" width="15.33203125" style="4" customWidth="1"/>
    <col min="789" max="789" width="11.5546875" style="4" customWidth="1"/>
    <col min="790" max="790" width="19.109375" style="4" customWidth="1"/>
    <col min="791" max="1029" width="9.109375" style="4"/>
    <col min="1030" max="1030" width="4.88671875" style="4" customWidth="1"/>
    <col min="1031" max="1031" width="46" style="4" customWidth="1"/>
    <col min="1032" max="1032" width="16.44140625" style="4" customWidth="1"/>
    <col min="1033" max="1033" width="13.44140625" style="4" customWidth="1"/>
    <col min="1034" max="1034" width="9.5546875" style="4" customWidth="1"/>
    <col min="1035" max="1035" width="9.33203125" style="4" customWidth="1"/>
    <col min="1036" max="1036" width="7.88671875" style="4" customWidth="1"/>
    <col min="1037" max="1038" width="9.33203125" style="4" customWidth="1"/>
    <col min="1039" max="1039" width="5.88671875" style="4" customWidth="1"/>
    <col min="1040" max="1040" width="9.88671875" style="4" customWidth="1"/>
    <col min="1041" max="1041" width="11" style="4" bestFit="1" customWidth="1"/>
    <col min="1042" max="1042" width="6" style="4" customWidth="1"/>
    <col min="1043" max="1043" width="13.5546875" style="4" customWidth="1"/>
    <col min="1044" max="1044" width="15.33203125" style="4" customWidth="1"/>
    <col min="1045" max="1045" width="11.5546875" style="4" customWidth="1"/>
    <col min="1046" max="1046" width="19.109375" style="4" customWidth="1"/>
    <col min="1047" max="1285" width="9.109375" style="4"/>
    <col min="1286" max="1286" width="4.88671875" style="4" customWidth="1"/>
    <col min="1287" max="1287" width="46" style="4" customWidth="1"/>
    <col min="1288" max="1288" width="16.44140625" style="4" customWidth="1"/>
    <col min="1289" max="1289" width="13.44140625" style="4" customWidth="1"/>
    <col min="1290" max="1290" width="9.5546875" style="4" customWidth="1"/>
    <col min="1291" max="1291" width="9.33203125" style="4" customWidth="1"/>
    <col min="1292" max="1292" width="7.88671875" style="4" customWidth="1"/>
    <col min="1293" max="1294" width="9.33203125" style="4" customWidth="1"/>
    <col min="1295" max="1295" width="5.88671875" style="4" customWidth="1"/>
    <col min="1296" max="1296" width="9.88671875" style="4" customWidth="1"/>
    <col min="1297" max="1297" width="11" style="4" bestFit="1" customWidth="1"/>
    <col min="1298" max="1298" width="6" style="4" customWidth="1"/>
    <col min="1299" max="1299" width="13.5546875" style="4" customWidth="1"/>
    <col min="1300" max="1300" width="15.33203125" style="4" customWidth="1"/>
    <col min="1301" max="1301" width="11.5546875" style="4" customWidth="1"/>
    <col min="1302" max="1302" width="19.109375" style="4" customWidth="1"/>
    <col min="1303" max="1541" width="9.109375" style="4"/>
    <col min="1542" max="1542" width="4.88671875" style="4" customWidth="1"/>
    <col min="1543" max="1543" width="46" style="4" customWidth="1"/>
    <col min="1544" max="1544" width="16.44140625" style="4" customWidth="1"/>
    <col min="1545" max="1545" width="13.44140625" style="4" customWidth="1"/>
    <col min="1546" max="1546" width="9.5546875" style="4" customWidth="1"/>
    <col min="1547" max="1547" width="9.33203125" style="4" customWidth="1"/>
    <col min="1548" max="1548" width="7.88671875" style="4" customWidth="1"/>
    <col min="1549" max="1550" width="9.33203125" style="4" customWidth="1"/>
    <col min="1551" max="1551" width="5.88671875" style="4" customWidth="1"/>
    <col min="1552" max="1552" width="9.88671875" style="4" customWidth="1"/>
    <col min="1553" max="1553" width="11" style="4" bestFit="1" customWidth="1"/>
    <col min="1554" max="1554" width="6" style="4" customWidth="1"/>
    <col min="1555" max="1555" width="13.5546875" style="4" customWidth="1"/>
    <col min="1556" max="1556" width="15.33203125" style="4" customWidth="1"/>
    <col min="1557" max="1557" width="11.5546875" style="4" customWidth="1"/>
    <col min="1558" max="1558" width="19.109375" style="4" customWidth="1"/>
    <col min="1559" max="1797" width="9.109375" style="4"/>
    <col min="1798" max="1798" width="4.88671875" style="4" customWidth="1"/>
    <col min="1799" max="1799" width="46" style="4" customWidth="1"/>
    <col min="1800" max="1800" width="16.44140625" style="4" customWidth="1"/>
    <col min="1801" max="1801" width="13.44140625" style="4" customWidth="1"/>
    <col min="1802" max="1802" width="9.5546875" style="4" customWidth="1"/>
    <col min="1803" max="1803" width="9.33203125" style="4" customWidth="1"/>
    <col min="1804" max="1804" width="7.88671875" style="4" customWidth="1"/>
    <col min="1805" max="1806" width="9.33203125" style="4" customWidth="1"/>
    <col min="1807" max="1807" width="5.88671875" style="4" customWidth="1"/>
    <col min="1808" max="1808" width="9.88671875" style="4" customWidth="1"/>
    <col min="1809" max="1809" width="11" style="4" bestFit="1" customWidth="1"/>
    <col min="1810" max="1810" width="6" style="4" customWidth="1"/>
    <col min="1811" max="1811" width="13.5546875" style="4" customWidth="1"/>
    <col min="1812" max="1812" width="15.33203125" style="4" customWidth="1"/>
    <col min="1813" max="1813" width="11.5546875" style="4" customWidth="1"/>
    <col min="1814" max="1814" width="19.109375" style="4" customWidth="1"/>
    <col min="1815" max="2053" width="9.109375" style="4"/>
    <col min="2054" max="2054" width="4.88671875" style="4" customWidth="1"/>
    <col min="2055" max="2055" width="46" style="4" customWidth="1"/>
    <col min="2056" max="2056" width="16.44140625" style="4" customWidth="1"/>
    <col min="2057" max="2057" width="13.44140625" style="4" customWidth="1"/>
    <col min="2058" max="2058" width="9.5546875" style="4" customWidth="1"/>
    <col min="2059" max="2059" width="9.33203125" style="4" customWidth="1"/>
    <col min="2060" max="2060" width="7.88671875" style="4" customWidth="1"/>
    <col min="2061" max="2062" width="9.33203125" style="4" customWidth="1"/>
    <col min="2063" max="2063" width="5.88671875" style="4" customWidth="1"/>
    <col min="2064" max="2064" width="9.88671875" style="4" customWidth="1"/>
    <col min="2065" max="2065" width="11" style="4" bestFit="1" customWidth="1"/>
    <col min="2066" max="2066" width="6" style="4" customWidth="1"/>
    <col min="2067" max="2067" width="13.5546875" style="4" customWidth="1"/>
    <col min="2068" max="2068" width="15.33203125" style="4" customWidth="1"/>
    <col min="2069" max="2069" width="11.5546875" style="4" customWidth="1"/>
    <col min="2070" max="2070" width="19.109375" style="4" customWidth="1"/>
    <col min="2071" max="2309" width="9.109375" style="4"/>
    <col min="2310" max="2310" width="4.88671875" style="4" customWidth="1"/>
    <col min="2311" max="2311" width="46" style="4" customWidth="1"/>
    <col min="2312" max="2312" width="16.44140625" style="4" customWidth="1"/>
    <col min="2313" max="2313" width="13.44140625" style="4" customWidth="1"/>
    <col min="2314" max="2314" width="9.5546875" style="4" customWidth="1"/>
    <col min="2315" max="2315" width="9.33203125" style="4" customWidth="1"/>
    <col min="2316" max="2316" width="7.88671875" style="4" customWidth="1"/>
    <col min="2317" max="2318" width="9.33203125" style="4" customWidth="1"/>
    <col min="2319" max="2319" width="5.88671875" style="4" customWidth="1"/>
    <col min="2320" max="2320" width="9.88671875" style="4" customWidth="1"/>
    <col min="2321" max="2321" width="11" style="4" bestFit="1" customWidth="1"/>
    <col min="2322" max="2322" width="6" style="4" customWidth="1"/>
    <col min="2323" max="2323" width="13.5546875" style="4" customWidth="1"/>
    <col min="2324" max="2324" width="15.33203125" style="4" customWidth="1"/>
    <col min="2325" max="2325" width="11.5546875" style="4" customWidth="1"/>
    <col min="2326" max="2326" width="19.109375" style="4" customWidth="1"/>
    <col min="2327" max="2565" width="9.109375" style="4"/>
    <col min="2566" max="2566" width="4.88671875" style="4" customWidth="1"/>
    <col min="2567" max="2567" width="46" style="4" customWidth="1"/>
    <col min="2568" max="2568" width="16.44140625" style="4" customWidth="1"/>
    <col min="2569" max="2569" width="13.44140625" style="4" customWidth="1"/>
    <col min="2570" max="2570" width="9.5546875" style="4" customWidth="1"/>
    <col min="2571" max="2571" width="9.33203125" style="4" customWidth="1"/>
    <col min="2572" max="2572" width="7.88671875" style="4" customWidth="1"/>
    <col min="2573" max="2574" width="9.33203125" style="4" customWidth="1"/>
    <col min="2575" max="2575" width="5.88671875" style="4" customWidth="1"/>
    <col min="2576" max="2576" width="9.88671875" style="4" customWidth="1"/>
    <col min="2577" max="2577" width="11" style="4" bestFit="1" customWidth="1"/>
    <col min="2578" max="2578" width="6" style="4" customWidth="1"/>
    <col min="2579" max="2579" width="13.5546875" style="4" customWidth="1"/>
    <col min="2580" max="2580" width="15.33203125" style="4" customWidth="1"/>
    <col min="2581" max="2581" width="11.5546875" style="4" customWidth="1"/>
    <col min="2582" max="2582" width="19.109375" style="4" customWidth="1"/>
    <col min="2583" max="2821" width="9.109375" style="4"/>
    <col min="2822" max="2822" width="4.88671875" style="4" customWidth="1"/>
    <col min="2823" max="2823" width="46" style="4" customWidth="1"/>
    <col min="2824" max="2824" width="16.44140625" style="4" customWidth="1"/>
    <col min="2825" max="2825" width="13.44140625" style="4" customWidth="1"/>
    <col min="2826" max="2826" width="9.5546875" style="4" customWidth="1"/>
    <col min="2827" max="2827" width="9.33203125" style="4" customWidth="1"/>
    <col min="2828" max="2828" width="7.88671875" style="4" customWidth="1"/>
    <col min="2829" max="2830" width="9.33203125" style="4" customWidth="1"/>
    <col min="2831" max="2831" width="5.88671875" style="4" customWidth="1"/>
    <col min="2832" max="2832" width="9.88671875" style="4" customWidth="1"/>
    <col min="2833" max="2833" width="11" style="4" bestFit="1" customWidth="1"/>
    <col min="2834" max="2834" width="6" style="4" customWidth="1"/>
    <col min="2835" max="2835" width="13.5546875" style="4" customWidth="1"/>
    <col min="2836" max="2836" width="15.33203125" style="4" customWidth="1"/>
    <col min="2837" max="2837" width="11.5546875" style="4" customWidth="1"/>
    <col min="2838" max="2838" width="19.109375" style="4" customWidth="1"/>
    <col min="2839" max="3077" width="9.109375" style="4"/>
    <col min="3078" max="3078" width="4.88671875" style="4" customWidth="1"/>
    <col min="3079" max="3079" width="46" style="4" customWidth="1"/>
    <col min="3080" max="3080" width="16.44140625" style="4" customWidth="1"/>
    <col min="3081" max="3081" width="13.44140625" style="4" customWidth="1"/>
    <col min="3082" max="3082" width="9.5546875" style="4" customWidth="1"/>
    <col min="3083" max="3083" width="9.33203125" style="4" customWidth="1"/>
    <col min="3084" max="3084" width="7.88671875" style="4" customWidth="1"/>
    <col min="3085" max="3086" width="9.33203125" style="4" customWidth="1"/>
    <col min="3087" max="3087" width="5.88671875" style="4" customWidth="1"/>
    <col min="3088" max="3088" width="9.88671875" style="4" customWidth="1"/>
    <col min="3089" max="3089" width="11" style="4" bestFit="1" customWidth="1"/>
    <col min="3090" max="3090" width="6" style="4" customWidth="1"/>
    <col min="3091" max="3091" width="13.5546875" style="4" customWidth="1"/>
    <col min="3092" max="3092" width="15.33203125" style="4" customWidth="1"/>
    <col min="3093" max="3093" width="11.5546875" style="4" customWidth="1"/>
    <col min="3094" max="3094" width="19.109375" style="4" customWidth="1"/>
    <col min="3095" max="3333" width="9.109375" style="4"/>
    <col min="3334" max="3334" width="4.88671875" style="4" customWidth="1"/>
    <col min="3335" max="3335" width="46" style="4" customWidth="1"/>
    <col min="3336" max="3336" width="16.44140625" style="4" customWidth="1"/>
    <col min="3337" max="3337" width="13.44140625" style="4" customWidth="1"/>
    <col min="3338" max="3338" width="9.5546875" style="4" customWidth="1"/>
    <col min="3339" max="3339" width="9.33203125" style="4" customWidth="1"/>
    <col min="3340" max="3340" width="7.88671875" style="4" customWidth="1"/>
    <col min="3341" max="3342" width="9.33203125" style="4" customWidth="1"/>
    <col min="3343" max="3343" width="5.88671875" style="4" customWidth="1"/>
    <col min="3344" max="3344" width="9.88671875" style="4" customWidth="1"/>
    <col min="3345" max="3345" width="11" style="4" bestFit="1" customWidth="1"/>
    <col min="3346" max="3346" width="6" style="4" customWidth="1"/>
    <col min="3347" max="3347" width="13.5546875" style="4" customWidth="1"/>
    <col min="3348" max="3348" width="15.33203125" style="4" customWidth="1"/>
    <col min="3349" max="3349" width="11.5546875" style="4" customWidth="1"/>
    <col min="3350" max="3350" width="19.109375" style="4" customWidth="1"/>
    <col min="3351" max="3589" width="9.109375" style="4"/>
    <col min="3590" max="3590" width="4.88671875" style="4" customWidth="1"/>
    <col min="3591" max="3591" width="46" style="4" customWidth="1"/>
    <col min="3592" max="3592" width="16.44140625" style="4" customWidth="1"/>
    <col min="3593" max="3593" width="13.44140625" style="4" customWidth="1"/>
    <col min="3594" max="3594" width="9.5546875" style="4" customWidth="1"/>
    <col min="3595" max="3595" width="9.33203125" style="4" customWidth="1"/>
    <col min="3596" max="3596" width="7.88671875" style="4" customWidth="1"/>
    <col min="3597" max="3598" width="9.33203125" style="4" customWidth="1"/>
    <col min="3599" max="3599" width="5.88671875" style="4" customWidth="1"/>
    <col min="3600" max="3600" width="9.88671875" style="4" customWidth="1"/>
    <col min="3601" max="3601" width="11" style="4" bestFit="1" customWidth="1"/>
    <col min="3602" max="3602" width="6" style="4" customWidth="1"/>
    <col min="3603" max="3603" width="13.5546875" style="4" customWidth="1"/>
    <col min="3604" max="3604" width="15.33203125" style="4" customWidth="1"/>
    <col min="3605" max="3605" width="11.5546875" style="4" customWidth="1"/>
    <col min="3606" max="3606" width="19.109375" style="4" customWidth="1"/>
    <col min="3607" max="3845" width="9.109375" style="4"/>
    <col min="3846" max="3846" width="4.88671875" style="4" customWidth="1"/>
    <col min="3847" max="3847" width="46" style="4" customWidth="1"/>
    <col min="3848" max="3848" width="16.44140625" style="4" customWidth="1"/>
    <col min="3849" max="3849" width="13.44140625" style="4" customWidth="1"/>
    <col min="3850" max="3850" width="9.5546875" style="4" customWidth="1"/>
    <col min="3851" max="3851" width="9.33203125" style="4" customWidth="1"/>
    <col min="3852" max="3852" width="7.88671875" style="4" customWidth="1"/>
    <col min="3853" max="3854" width="9.33203125" style="4" customWidth="1"/>
    <col min="3855" max="3855" width="5.88671875" style="4" customWidth="1"/>
    <col min="3856" max="3856" width="9.88671875" style="4" customWidth="1"/>
    <col min="3857" max="3857" width="11" style="4" bestFit="1" customWidth="1"/>
    <col min="3858" max="3858" width="6" style="4" customWidth="1"/>
    <col min="3859" max="3859" width="13.5546875" style="4" customWidth="1"/>
    <col min="3860" max="3860" width="15.33203125" style="4" customWidth="1"/>
    <col min="3861" max="3861" width="11.5546875" style="4" customWidth="1"/>
    <col min="3862" max="3862" width="19.109375" style="4" customWidth="1"/>
    <col min="3863" max="4101" width="9.109375" style="4"/>
    <col min="4102" max="4102" width="4.88671875" style="4" customWidth="1"/>
    <col min="4103" max="4103" width="46" style="4" customWidth="1"/>
    <col min="4104" max="4104" width="16.44140625" style="4" customWidth="1"/>
    <col min="4105" max="4105" width="13.44140625" style="4" customWidth="1"/>
    <col min="4106" max="4106" width="9.5546875" style="4" customWidth="1"/>
    <col min="4107" max="4107" width="9.33203125" style="4" customWidth="1"/>
    <col min="4108" max="4108" width="7.88671875" style="4" customWidth="1"/>
    <col min="4109" max="4110" width="9.33203125" style="4" customWidth="1"/>
    <col min="4111" max="4111" width="5.88671875" style="4" customWidth="1"/>
    <col min="4112" max="4112" width="9.88671875" style="4" customWidth="1"/>
    <col min="4113" max="4113" width="11" style="4" bestFit="1" customWidth="1"/>
    <col min="4114" max="4114" width="6" style="4" customWidth="1"/>
    <col min="4115" max="4115" width="13.5546875" style="4" customWidth="1"/>
    <col min="4116" max="4116" width="15.33203125" style="4" customWidth="1"/>
    <col min="4117" max="4117" width="11.5546875" style="4" customWidth="1"/>
    <col min="4118" max="4118" width="19.109375" style="4" customWidth="1"/>
    <col min="4119" max="4357" width="9.109375" style="4"/>
    <col min="4358" max="4358" width="4.88671875" style="4" customWidth="1"/>
    <col min="4359" max="4359" width="46" style="4" customWidth="1"/>
    <col min="4360" max="4360" width="16.44140625" style="4" customWidth="1"/>
    <col min="4361" max="4361" width="13.44140625" style="4" customWidth="1"/>
    <col min="4362" max="4362" width="9.5546875" style="4" customWidth="1"/>
    <col min="4363" max="4363" width="9.33203125" style="4" customWidth="1"/>
    <col min="4364" max="4364" width="7.88671875" style="4" customWidth="1"/>
    <col min="4365" max="4366" width="9.33203125" style="4" customWidth="1"/>
    <col min="4367" max="4367" width="5.88671875" style="4" customWidth="1"/>
    <col min="4368" max="4368" width="9.88671875" style="4" customWidth="1"/>
    <col min="4369" max="4369" width="11" style="4" bestFit="1" customWidth="1"/>
    <col min="4370" max="4370" width="6" style="4" customWidth="1"/>
    <col min="4371" max="4371" width="13.5546875" style="4" customWidth="1"/>
    <col min="4372" max="4372" width="15.33203125" style="4" customWidth="1"/>
    <col min="4373" max="4373" width="11.5546875" style="4" customWidth="1"/>
    <col min="4374" max="4374" width="19.109375" style="4" customWidth="1"/>
    <col min="4375" max="4613" width="9.109375" style="4"/>
    <col min="4614" max="4614" width="4.88671875" style="4" customWidth="1"/>
    <col min="4615" max="4615" width="46" style="4" customWidth="1"/>
    <col min="4616" max="4616" width="16.44140625" style="4" customWidth="1"/>
    <col min="4617" max="4617" width="13.44140625" style="4" customWidth="1"/>
    <col min="4618" max="4618" width="9.5546875" style="4" customWidth="1"/>
    <col min="4619" max="4619" width="9.33203125" style="4" customWidth="1"/>
    <col min="4620" max="4620" width="7.88671875" style="4" customWidth="1"/>
    <col min="4621" max="4622" width="9.33203125" style="4" customWidth="1"/>
    <col min="4623" max="4623" width="5.88671875" style="4" customWidth="1"/>
    <col min="4624" max="4624" width="9.88671875" style="4" customWidth="1"/>
    <col min="4625" max="4625" width="11" style="4" bestFit="1" customWidth="1"/>
    <col min="4626" max="4626" width="6" style="4" customWidth="1"/>
    <col min="4627" max="4627" width="13.5546875" style="4" customWidth="1"/>
    <col min="4628" max="4628" width="15.33203125" style="4" customWidth="1"/>
    <col min="4629" max="4629" width="11.5546875" style="4" customWidth="1"/>
    <col min="4630" max="4630" width="19.109375" style="4" customWidth="1"/>
    <col min="4631" max="4869" width="9.109375" style="4"/>
    <col min="4870" max="4870" width="4.88671875" style="4" customWidth="1"/>
    <col min="4871" max="4871" width="46" style="4" customWidth="1"/>
    <col min="4872" max="4872" width="16.44140625" style="4" customWidth="1"/>
    <col min="4873" max="4873" width="13.44140625" style="4" customWidth="1"/>
    <col min="4874" max="4874" width="9.5546875" style="4" customWidth="1"/>
    <col min="4875" max="4875" width="9.33203125" style="4" customWidth="1"/>
    <col min="4876" max="4876" width="7.88671875" style="4" customWidth="1"/>
    <col min="4877" max="4878" width="9.33203125" style="4" customWidth="1"/>
    <col min="4879" max="4879" width="5.88671875" style="4" customWidth="1"/>
    <col min="4880" max="4880" width="9.88671875" style="4" customWidth="1"/>
    <col min="4881" max="4881" width="11" style="4" bestFit="1" customWidth="1"/>
    <col min="4882" max="4882" width="6" style="4" customWidth="1"/>
    <col min="4883" max="4883" width="13.5546875" style="4" customWidth="1"/>
    <col min="4884" max="4884" width="15.33203125" style="4" customWidth="1"/>
    <col min="4885" max="4885" width="11.5546875" style="4" customWidth="1"/>
    <col min="4886" max="4886" width="19.109375" style="4" customWidth="1"/>
    <col min="4887" max="5125" width="9.109375" style="4"/>
    <col min="5126" max="5126" width="4.88671875" style="4" customWidth="1"/>
    <col min="5127" max="5127" width="46" style="4" customWidth="1"/>
    <col min="5128" max="5128" width="16.44140625" style="4" customWidth="1"/>
    <col min="5129" max="5129" width="13.44140625" style="4" customWidth="1"/>
    <col min="5130" max="5130" width="9.5546875" style="4" customWidth="1"/>
    <col min="5131" max="5131" width="9.33203125" style="4" customWidth="1"/>
    <col min="5132" max="5132" width="7.88671875" style="4" customWidth="1"/>
    <col min="5133" max="5134" width="9.33203125" style="4" customWidth="1"/>
    <col min="5135" max="5135" width="5.88671875" style="4" customWidth="1"/>
    <col min="5136" max="5136" width="9.88671875" style="4" customWidth="1"/>
    <col min="5137" max="5137" width="11" style="4" bestFit="1" customWidth="1"/>
    <col min="5138" max="5138" width="6" style="4" customWidth="1"/>
    <col min="5139" max="5139" width="13.5546875" style="4" customWidth="1"/>
    <col min="5140" max="5140" width="15.33203125" style="4" customWidth="1"/>
    <col min="5141" max="5141" width="11.5546875" style="4" customWidth="1"/>
    <col min="5142" max="5142" width="19.109375" style="4" customWidth="1"/>
    <col min="5143" max="5381" width="9.109375" style="4"/>
    <col min="5382" max="5382" width="4.88671875" style="4" customWidth="1"/>
    <col min="5383" max="5383" width="46" style="4" customWidth="1"/>
    <col min="5384" max="5384" width="16.44140625" style="4" customWidth="1"/>
    <col min="5385" max="5385" width="13.44140625" style="4" customWidth="1"/>
    <col min="5386" max="5386" width="9.5546875" style="4" customWidth="1"/>
    <col min="5387" max="5387" width="9.33203125" style="4" customWidth="1"/>
    <col min="5388" max="5388" width="7.88671875" style="4" customWidth="1"/>
    <col min="5389" max="5390" width="9.33203125" style="4" customWidth="1"/>
    <col min="5391" max="5391" width="5.88671875" style="4" customWidth="1"/>
    <col min="5392" max="5392" width="9.88671875" style="4" customWidth="1"/>
    <col min="5393" max="5393" width="11" style="4" bestFit="1" customWidth="1"/>
    <col min="5394" max="5394" width="6" style="4" customWidth="1"/>
    <col min="5395" max="5395" width="13.5546875" style="4" customWidth="1"/>
    <col min="5396" max="5396" width="15.33203125" style="4" customWidth="1"/>
    <col min="5397" max="5397" width="11.5546875" style="4" customWidth="1"/>
    <col min="5398" max="5398" width="19.109375" style="4" customWidth="1"/>
    <col min="5399" max="5637" width="9.109375" style="4"/>
    <col min="5638" max="5638" width="4.88671875" style="4" customWidth="1"/>
    <col min="5639" max="5639" width="46" style="4" customWidth="1"/>
    <col min="5640" max="5640" width="16.44140625" style="4" customWidth="1"/>
    <col min="5641" max="5641" width="13.44140625" style="4" customWidth="1"/>
    <col min="5642" max="5642" width="9.5546875" style="4" customWidth="1"/>
    <col min="5643" max="5643" width="9.33203125" style="4" customWidth="1"/>
    <col min="5644" max="5644" width="7.88671875" style="4" customWidth="1"/>
    <col min="5645" max="5646" width="9.33203125" style="4" customWidth="1"/>
    <col min="5647" max="5647" width="5.88671875" style="4" customWidth="1"/>
    <col min="5648" max="5648" width="9.88671875" style="4" customWidth="1"/>
    <col min="5649" max="5649" width="11" style="4" bestFit="1" customWidth="1"/>
    <col min="5650" max="5650" width="6" style="4" customWidth="1"/>
    <col min="5651" max="5651" width="13.5546875" style="4" customWidth="1"/>
    <col min="5652" max="5652" width="15.33203125" style="4" customWidth="1"/>
    <col min="5653" max="5653" width="11.5546875" style="4" customWidth="1"/>
    <col min="5654" max="5654" width="19.109375" style="4" customWidth="1"/>
    <col min="5655" max="5893" width="9.109375" style="4"/>
    <col min="5894" max="5894" width="4.88671875" style="4" customWidth="1"/>
    <col min="5895" max="5895" width="46" style="4" customWidth="1"/>
    <col min="5896" max="5896" width="16.44140625" style="4" customWidth="1"/>
    <col min="5897" max="5897" width="13.44140625" style="4" customWidth="1"/>
    <col min="5898" max="5898" width="9.5546875" style="4" customWidth="1"/>
    <col min="5899" max="5899" width="9.33203125" style="4" customWidth="1"/>
    <col min="5900" max="5900" width="7.88671875" style="4" customWidth="1"/>
    <col min="5901" max="5902" width="9.33203125" style="4" customWidth="1"/>
    <col min="5903" max="5903" width="5.88671875" style="4" customWidth="1"/>
    <col min="5904" max="5904" width="9.88671875" style="4" customWidth="1"/>
    <col min="5905" max="5905" width="11" style="4" bestFit="1" customWidth="1"/>
    <col min="5906" max="5906" width="6" style="4" customWidth="1"/>
    <col min="5907" max="5907" width="13.5546875" style="4" customWidth="1"/>
    <col min="5908" max="5908" width="15.33203125" style="4" customWidth="1"/>
    <col min="5909" max="5909" width="11.5546875" style="4" customWidth="1"/>
    <col min="5910" max="5910" width="19.109375" style="4" customWidth="1"/>
    <col min="5911" max="6149" width="9.109375" style="4"/>
    <col min="6150" max="6150" width="4.88671875" style="4" customWidth="1"/>
    <col min="6151" max="6151" width="46" style="4" customWidth="1"/>
    <col min="6152" max="6152" width="16.44140625" style="4" customWidth="1"/>
    <col min="6153" max="6153" width="13.44140625" style="4" customWidth="1"/>
    <col min="6154" max="6154" width="9.5546875" style="4" customWidth="1"/>
    <col min="6155" max="6155" width="9.33203125" style="4" customWidth="1"/>
    <col min="6156" max="6156" width="7.88671875" style="4" customWidth="1"/>
    <col min="6157" max="6158" width="9.33203125" style="4" customWidth="1"/>
    <col min="6159" max="6159" width="5.88671875" style="4" customWidth="1"/>
    <col min="6160" max="6160" width="9.88671875" style="4" customWidth="1"/>
    <col min="6161" max="6161" width="11" style="4" bestFit="1" customWidth="1"/>
    <col min="6162" max="6162" width="6" style="4" customWidth="1"/>
    <col min="6163" max="6163" width="13.5546875" style="4" customWidth="1"/>
    <col min="6164" max="6164" width="15.33203125" style="4" customWidth="1"/>
    <col min="6165" max="6165" width="11.5546875" style="4" customWidth="1"/>
    <col min="6166" max="6166" width="19.109375" style="4" customWidth="1"/>
    <col min="6167" max="6405" width="9.109375" style="4"/>
    <col min="6406" max="6406" width="4.88671875" style="4" customWidth="1"/>
    <col min="6407" max="6407" width="46" style="4" customWidth="1"/>
    <col min="6408" max="6408" width="16.44140625" style="4" customWidth="1"/>
    <col min="6409" max="6409" width="13.44140625" style="4" customWidth="1"/>
    <col min="6410" max="6410" width="9.5546875" style="4" customWidth="1"/>
    <col min="6411" max="6411" width="9.33203125" style="4" customWidth="1"/>
    <col min="6412" max="6412" width="7.88671875" style="4" customWidth="1"/>
    <col min="6413" max="6414" width="9.33203125" style="4" customWidth="1"/>
    <col min="6415" max="6415" width="5.88671875" style="4" customWidth="1"/>
    <col min="6416" max="6416" width="9.88671875" style="4" customWidth="1"/>
    <col min="6417" max="6417" width="11" style="4" bestFit="1" customWidth="1"/>
    <col min="6418" max="6418" width="6" style="4" customWidth="1"/>
    <col min="6419" max="6419" width="13.5546875" style="4" customWidth="1"/>
    <col min="6420" max="6420" width="15.33203125" style="4" customWidth="1"/>
    <col min="6421" max="6421" width="11.5546875" style="4" customWidth="1"/>
    <col min="6422" max="6422" width="19.109375" style="4" customWidth="1"/>
    <col min="6423" max="6661" width="9.109375" style="4"/>
    <col min="6662" max="6662" width="4.88671875" style="4" customWidth="1"/>
    <col min="6663" max="6663" width="46" style="4" customWidth="1"/>
    <col min="6664" max="6664" width="16.44140625" style="4" customWidth="1"/>
    <col min="6665" max="6665" width="13.44140625" style="4" customWidth="1"/>
    <col min="6666" max="6666" width="9.5546875" style="4" customWidth="1"/>
    <col min="6667" max="6667" width="9.33203125" style="4" customWidth="1"/>
    <col min="6668" max="6668" width="7.88671875" style="4" customWidth="1"/>
    <col min="6669" max="6670" width="9.33203125" style="4" customWidth="1"/>
    <col min="6671" max="6671" width="5.88671875" style="4" customWidth="1"/>
    <col min="6672" max="6672" width="9.88671875" style="4" customWidth="1"/>
    <col min="6673" max="6673" width="11" style="4" bestFit="1" customWidth="1"/>
    <col min="6674" max="6674" width="6" style="4" customWidth="1"/>
    <col min="6675" max="6675" width="13.5546875" style="4" customWidth="1"/>
    <col min="6676" max="6676" width="15.33203125" style="4" customWidth="1"/>
    <col min="6677" max="6677" width="11.5546875" style="4" customWidth="1"/>
    <col min="6678" max="6678" width="19.109375" style="4" customWidth="1"/>
    <col min="6679" max="6917" width="9.109375" style="4"/>
    <col min="6918" max="6918" width="4.88671875" style="4" customWidth="1"/>
    <col min="6919" max="6919" width="46" style="4" customWidth="1"/>
    <col min="6920" max="6920" width="16.44140625" style="4" customWidth="1"/>
    <col min="6921" max="6921" width="13.44140625" style="4" customWidth="1"/>
    <col min="6922" max="6922" width="9.5546875" style="4" customWidth="1"/>
    <col min="6923" max="6923" width="9.33203125" style="4" customWidth="1"/>
    <col min="6924" max="6924" width="7.88671875" style="4" customWidth="1"/>
    <col min="6925" max="6926" width="9.33203125" style="4" customWidth="1"/>
    <col min="6927" max="6927" width="5.88671875" style="4" customWidth="1"/>
    <col min="6928" max="6928" width="9.88671875" style="4" customWidth="1"/>
    <col min="6929" max="6929" width="11" style="4" bestFit="1" customWidth="1"/>
    <col min="6930" max="6930" width="6" style="4" customWidth="1"/>
    <col min="6931" max="6931" width="13.5546875" style="4" customWidth="1"/>
    <col min="6932" max="6932" width="15.33203125" style="4" customWidth="1"/>
    <col min="6933" max="6933" width="11.5546875" style="4" customWidth="1"/>
    <col min="6934" max="6934" width="19.109375" style="4" customWidth="1"/>
    <col min="6935" max="7173" width="9.109375" style="4"/>
    <col min="7174" max="7174" width="4.88671875" style="4" customWidth="1"/>
    <col min="7175" max="7175" width="46" style="4" customWidth="1"/>
    <col min="7176" max="7176" width="16.44140625" style="4" customWidth="1"/>
    <col min="7177" max="7177" width="13.44140625" style="4" customWidth="1"/>
    <col min="7178" max="7178" width="9.5546875" style="4" customWidth="1"/>
    <col min="7179" max="7179" width="9.33203125" style="4" customWidth="1"/>
    <col min="7180" max="7180" width="7.88671875" style="4" customWidth="1"/>
    <col min="7181" max="7182" width="9.33203125" style="4" customWidth="1"/>
    <col min="7183" max="7183" width="5.88671875" style="4" customWidth="1"/>
    <col min="7184" max="7184" width="9.88671875" style="4" customWidth="1"/>
    <col min="7185" max="7185" width="11" style="4" bestFit="1" customWidth="1"/>
    <col min="7186" max="7186" width="6" style="4" customWidth="1"/>
    <col min="7187" max="7187" width="13.5546875" style="4" customWidth="1"/>
    <col min="7188" max="7188" width="15.33203125" style="4" customWidth="1"/>
    <col min="7189" max="7189" width="11.5546875" style="4" customWidth="1"/>
    <col min="7190" max="7190" width="19.109375" style="4" customWidth="1"/>
    <col min="7191" max="7429" width="9.109375" style="4"/>
    <col min="7430" max="7430" width="4.88671875" style="4" customWidth="1"/>
    <col min="7431" max="7431" width="46" style="4" customWidth="1"/>
    <col min="7432" max="7432" width="16.44140625" style="4" customWidth="1"/>
    <col min="7433" max="7433" width="13.44140625" style="4" customWidth="1"/>
    <col min="7434" max="7434" width="9.5546875" style="4" customWidth="1"/>
    <col min="7435" max="7435" width="9.33203125" style="4" customWidth="1"/>
    <col min="7436" max="7436" width="7.88671875" style="4" customWidth="1"/>
    <col min="7437" max="7438" width="9.33203125" style="4" customWidth="1"/>
    <col min="7439" max="7439" width="5.88671875" style="4" customWidth="1"/>
    <col min="7440" max="7440" width="9.88671875" style="4" customWidth="1"/>
    <col min="7441" max="7441" width="11" style="4" bestFit="1" customWidth="1"/>
    <col min="7442" max="7442" width="6" style="4" customWidth="1"/>
    <col min="7443" max="7443" width="13.5546875" style="4" customWidth="1"/>
    <col min="7444" max="7444" width="15.33203125" style="4" customWidth="1"/>
    <col min="7445" max="7445" width="11.5546875" style="4" customWidth="1"/>
    <col min="7446" max="7446" width="19.109375" style="4" customWidth="1"/>
    <col min="7447" max="7685" width="9.109375" style="4"/>
    <col min="7686" max="7686" width="4.88671875" style="4" customWidth="1"/>
    <col min="7687" max="7687" width="46" style="4" customWidth="1"/>
    <col min="7688" max="7688" width="16.44140625" style="4" customWidth="1"/>
    <col min="7689" max="7689" width="13.44140625" style="4" customWidth="1"/>
    <col min="7690" max="7690" width="9.5546875" style="4" customWidth="1"/>
    <col min="7691" max="7691" width="9.33203125" style="4" customWidth="1"/>
    <col min="7692" max="7692" width="7.88671875" style="4" customWidth="1"/>
    <col min="7693" max="7694" width="9.33203125" style="4" customWidth="1"/>
    <col min="7695" max="7695" width="5.88671875" style="4" customWidth="1"/>
    <col min="7696" max="7696" width="9.88671875" style="4" customWidth="1"/>
    <col min="7697" max="7697" width="11" style="4" bestFit="1" customWidth="1"/>
    <col min="7698" max="7698" width="6" style="4" customWidth="1"/>
    <col min="7699" max="7699" width="13.5546875" style="4" customWidth="1"/>
    <col min="7700" max="7700" width="15.33203125" style="4" customWidth="1"/>
    <col min="7701" max="7701" width="11.5546875" style="4" customWidth="1"/>
    <col min="7702" max="7702" width="19.109375" style="4" customWidth="1"/>
    <col min="7703" max="7941" width="9.109375" style="4"/>
    <col min="7942" max="7942" width="4.88671875" style="4" customWidth="1"/>
    <col min="7943" max="7943" width="46" style="4" customWidth="1"/>
    <col min="7944" max="7944" width="16.44140625" style="4" customWidth="1"/>
    <col min="7945" max="7945" width="13.44140625" style="4" customWidth="1"/>
    <col min="7946" max="7946" width="9.5546875" style="4" customWidth="1"/>
    <col min="7947" max="7947" width="9.33203125" style="4" customWidth="1"/>
    <col min="7948" max="7948" width="7.88671875" style="4" customWidth="1"/>
    <col min="7949" max="7950" width="9.33203125" style="4" customWidth="1"/>
    <col min="7951" max="7951" width="5.88671875" style="4" customWidth="1"/>
    <col min="7952" max="7952" width="9.88671875" style="4" customWidth="1"/>
    <col min="7953" max="7953" width="11" style="4" bestFit="1" customWidth="1"/>
    <col min="7954" max="7954" width="6" style="4" customWidth="1"/>
    <col min="7955" max="7955" width="13.5546875" style="4" customWidth="1"/>
    <col min="7956" max="7956" width="15.33203125" style="4" customWidth="1"/>
    <col min="7957" max="7957" width="11.5546875" style="4" customWidth="1"/>
    <col min="7958" max="7958" width="19.109375" style="4" customWidth="1"/>
    <col min="7959" max="8197" width="9.109375" style="4"/>
    <col min="8198" max="8198" width="4.88671875" style="4" customWidth="1"/>
    <col min="8199" max="8199" width="46" style="4" customWidth="1"/>
    <col min="8200" max="8200" width="16.44140625" style="4" customWidth="1"/>
    <col min="8201" max="8201" width="13.44140625" style="4" customWidth="1"/>
    <col min="8202" max="8202" width="9.5546875" style="4" customWidth="1"/>
    <col min="8203" max="8203" width="9.33203125" style="4" customWidth="1"/>
    <col min="8204" max="8204" width="7.88671875" style="4" customWidth="1"/>
    <col min="8205" max="8206" width="9.33203125" style="4" customWidth="1"/>
    <col min="8207" max="8207" width="5.88671875" style="4" customWidth="1"/>
    <col min="8208" max="8208" width="9.88671875" style="4" customWidth="1"/>
    <col min="8209" max="8209" width="11" style="4" bestFit="1" customWidth="1"/>
    <col min="8210" max="8210" width="6" style="4" customWidth="1"/>
    <col min="8211" max="8211" width="13.5546875" style="4" customWidth="1"/>
    <col min="8212" max="8212" width="15.33203125" style="4" customWidth="1"/>
    <col min="8213" max="8213" width="11.5546875" style="4" customWidth="1"/>
    <col min="8214" max="8214" width="19.109375" style="4" customWidth="1"/>
    <col min="8215" max="8453" width="9.109375" style="4"/>
    <col min="8454" max="8454" width="4.88671875" style="4" customWidth="1"/>
    <col min="8455" max="8455" width="46" style="4" customWidth="1"/>
    <col min="8456" max="8456" width="16.44140625" style="4" customWidth="1"/>
    <col min="8457" max="8457" width="13.44140625" style="4" customWidth="1"/>
    <col min="8458" max="8458" width="9.5546875" style="4" customWidth="1"/>
    <col min="8459" max="8459" width="9.33203125" style="4" customWidth="1"/>
    <col min="8460" max="8460" width="7.88671875" style="4" customWidth="1"/>
    <col min="8461" max="8462" width="9.33203125" style="4" customWidth="1"/>
    <col min="8463" max="8463" width="5.88671875" style="4" customWidth="1"/>
    <col min="8464" max="8464" width="9.88671875" style="4" customWidth="1"/>
    <col min="8465" max="8465" width="11" style="4" bestFit="1" customWidth="1"/>
    <col min="8466" max="8466" width="6" style="4" customWidth="1"/>
    <col min="8467" max="8467" width="13.5546875" style="4" customWidth="1"/>
    <col min="8468" max="8468" width="15.33203125" style="4" customWidth="1"/>
    <col min="8469" max="8469" width="11.5546875" style="4" customWidth="1"/>
    <col min="8470" max="8470" width="19.109375" style="4" customWidth="1"/>
    <col min="8471" max="8709" width="9.109375" style="4"/>
    <col min="8710" max="8710" width="4.88671875" style="4" customWidth="1"/>
    <col min="8711" max="8711" width="46" style="4" customWidth="1"/>
    <col min="8712" max="8712" width="16.44140625" style="4" customWidth="1"/>
    <col min="8713" max="8713" width="13.44140625" style="4" customWidth="1"/>
    <col min="8714" max="8714" width="9.5546875" style="4" customWidth="1"/>
    <col min="8715" max="8715" width="9.33203125" style="4" customWidth="1"/>
    <col min="8716" max="8716" width="7.88671875" style="4" customWidth="1"/>
    <col min="8717" max="8718" width="9.33203125" style="4" customWidth="1"/>
    <col min="8719" max="8719" width="5.88671875" style="4" customWidth="1"/>
    <col min="8720" max="8720" width="9.88671875" style="4" customWidth="1"/>
    <col min="8721" max="8721" width="11" style="4" bestFit="1" customWidth="1"/>
    <col min="8722" max="8722" width="6" style="4" customWidth="1"/>
    <col min="8723" max="8723" width="13.5546875" style="4" customWidth="1"/>
    <col min="8724" max="8724" width="15.33203125" style="4" customWidth="1"/>
    <col min="8725" max="8725" width="11.5546875" style="4" customWidth="1"/>
    <col min="8726" max="8726" width="19.109375" style="4" customWidth="1"/>
    <col min="8727" max="8965" width="9.109375" style="4"/>
    <col min="8966" max="8966" width="4.88671875" style="4" customWidth="1"/>
    <col min="8967" max="8967" width="46" style="4" customWidth="1"/>
    <col min="8968" max="8968" width="16.44140625" style="4" customWidth="1"/>
    <col min="8969" max="8969" width="13.44140625" style="4" customWidth="1"/>
    <col min="8970" max="8970" width="9.5546875" style="4" customWidth="1"/>
    <col min="8971" max="8971" width="9.33203125" style="4" customWidth="1"/>
    <col min="8972" max="8972" width="7.88671875" style="4" customWidth="1"/>
    <col min="8973" max="8974" width="9.33203125" style="4" customWidth="1"/>
    <col min="8975" max="8975" width="5.88671875" style="4" customWidth="1"/>
    <col min="8976" max="8976" width="9.88671875" style="4" customWidth="1"/>
    <col min="8977" max="8977" width="11" style="4" bestFit="1" customWidth="1"/>
    <col min="8978" max="8978" width="6" style="4" customWidth="1"/>
    <col min="8979" max="8979" width="13.5546875" style="4" customWidth="1"/>
    <col min="8980" max="8980" width="15.33203125" style="4" customWidth="1"/>
    <col min="8981" max="8981" width="11.5546875" style="4" customWidth="1"/>
    <col min="8982" max="8982" width="19.109375" style="4" customWidth="1"/>
    <col min="8983" max="9221" width="9.109375" style="4"/>
    <col min="9222" max="9222" width="4.88671875" style="4" customWidth="1"/>
    <col min="9223" max="9223" width="46" style="4" customWidth="1"/>
    <col min="9224" max="9224" width="16.44140625" style="4" customWidth="1"/>
    <col min="9225" max="9225" width="13.44140625" style="4" customWidth="1"/>
    <col min="9226" max="9226" width="9.5546875" style="4" customWidth="1"/>
    <col min="9227" max="9227" width="9.33203125" style="4" customWidth="1"/>
    <col min="9228" max="9228" width="7.88671875" style="4" customWidth="1"/>
    <col min="9229" max="9230" width="9.33203125" style="4" customWidth="1"/>
    <col min="9231" max="9231" width="5.88671875" style="4" customWidth="1"/>
    <col min="9232" max="9232" width="9.88671875" style="4" customWidth="1"/>
    <col min="9233" max="9233" width="11" style="4" bestFit="1" customWidth="1"/>
    <col min="9234" max="9234" width="6" style="4" customWidth="1"/>
    <col min="9235" max="9235" width="13.5546875" style="4" customWidth="1"/>
    <col min="9236" max="9236" width="15.33203125" style="4" customWidth="1"/>
    <col min="9237" max="9237" width="11.5546875" style="4" customWidth="1"/>
    <col min="9238" max="9238" width="19.109375" style="4" customWidth="1"/>
    <col min="9239" max="9477" width="9.109375" style="4"/>
    <col min="9478" max="9478" width="4.88671875" style="4" customWidth="1"/>
    <col min="9479" max="9479" width="46" style="4" customWidth="1"/>
    <col min="9480" max="9480" width="16.44140625" style="4" customWidth="1"/>
    <col min="9481" max="9481" width="13.44140625" style="4" customWidth="1"/>
    <col min="9482" max="9482" width="9.5546875" style="4" customWidth="1"/>
    <col min="9483" max="9483" width="9.33203125" style="4" customWidth="1"/>
    <col min="9484" max="9484" width="7.88671875" style="4" customWidth="1"/>
    <col min="9485" max="9486" width="9.33203125" style="4" customWidth="1"/>
    <col min="9487" max="9487" width="5.88671875" style="4" customWidth="1"/>
    <col min="9488" max="9488" width="9.88671875" style="4" customWidth="1"/>
    <col min="9489" max="9489" width="11" style="4" bestFit="1" customWidth="1"/>
    <col min="9490" max="9490" width="6" style="4" customWidth="1"/>
    <col min="9491" max="9491" width="13.5546875" style="4" customWidth="1"/>
    <col min="9492" max="9492" width="15.33203125" style="4" customWidth="1"/>
    <col min="9493" max="9493" width="11.5546875" style="4" customWidth="1"/>
    <col min="9494" max="9494" width="19.109375" style="4" customWidth="1"/>
    <col min="9495" max="9733" width="9.109375" style="4"/>
    <col min="9734" max="9734" width="4.88671875" style="4" customWidth="1"/>
    <col min="9735" max="9735" width="46" style="4" customWidth="1"/>
    <col min="9736" max="9736" width="16.44140625" style="4" customWidth="1"/>
    <col min="9737" max="9737" width="13.44140625" style="4" customWidth="1"/>
    <col min="9738" max="9738" width="9.5546875" style="4" customWidth="1"/>
    <col min="9739" max="9739" width="9.33203125" style="4" customWidth="1"/>
    <col min="9740" max="9740" width="7.88671875" style="4" customWidth="1"/>
    <col min="9741" max="9742" width="9.33203125" style="4" customWidth="1"/>
    <col min="9743" max="9743" width="5.88671875" style="4" customWidth="1"/>
    <col min="9744" max="9744" width="9.88671875" style="4" customWidth="1"/>
    <col min="9745" max="9745" width="11" style="4" bestFit="1" customWidth="1"/>
    <col min="9746" max="9746" width="6" style="4" customWidth="1"/>
    <col min="9747" max="9747" width="13.5546875" style="4" customWidth="1"/>
    <col min="9748" max="9748" width="15.33203125" style="4" customWidth="1"/>
    <col min="9749" max="9749" width="11.5546875" style="4" customWidth="1"/>
    <col min="9750" max="9750" width="19.109375" style="4" customWidth="1"/>
    <col min="9751" max="9989" width="9.109375" style="4"/>
    <col min="9990" max="9990" width="4.88671875" style="4" customWidth="1"/>
    <col min="9991" max="9991" width="46" style="4" customWidth="1"/>
    <col min="9992" max="9992" width="16.44140625" style="4" customWidth="1"/>
    <col min="9993" max="9993" width="13.44140625" style="4" customWidth="1"/>
    <col min="9994" max="9994" width="9.5546875" style="4" customWidth="1"/>
    <col min="9995" max="9995" width="9.33203125" style="4" customWidth="1"/>
    <col min="9996" max="9996" width="7.88671875" style="4" customWidth="1"/>
    <col min="9997" max="9998" width="9.33203125" style="4" customWidth="1"/>
    <col min="9999" max="9999" width="5.88671875" style="4" customWidth="1"/>
    <col min="10000" max="10000" width="9.88671875" style="4" customWidth="1"/>
    <col min="10001" max="10001" width="11" style="4" bestFit="1" customWidth="1"/>
    <col min="10002" max="10002" width="6" style="4" customWidth="1"/>
    <col min="10003" max="10003" width="13.5546875" style="4" customWidth="1"/>
    <col min="10004" max="10004" width="15.33203125" style="4" customWidth="1"/>
    <col min="10005" max="10005" width="11.5546875" style="4" customWidth="1"/>
    <col min="10006" max="10006" width="19.109375" style="4" customWidth="1"/>
    <col min="10007" max="10245" width="9.109375" style="4"/>
    <col min="10246" max="10246" width="4.88671875" style="4" customWidth="1"/>
    <col min="10247" max="10247" width="46" style="4" customWidth="1"/>
    <col min="10248" max="10248" width="16.44140625" style="4" customWidth="1"/>
    <col min="10249" max="10249" width="13.44140625" style="4" customWidth="1"/>
    <col min="10250" max="10250" width="9.5546875" style="4" customWidth="1"/>
    <col min="10251" max="10251" width="9.33203125" style="4" customWidth="1"/>
    <col min="10252" max="10252" width="7.88671875" style="4" customWidth="1"/>
    <col min="10253" max="10254" width="9.33203125" style="4" customWidth="1"/>
    <col min="10255" max="10255" width="5.88671875" style="4" customWidth="1"/>
    <col min="10256" max="10256" width="9.88671875" style="4" customWidth="1"/>
    <col min="10257" max="10257" width="11" style="4" bestFit="1" customWidth="1"/>
    <col min="10258" max="10258" width="6" style="4" customWidth="1"/>
    <col min="10259" max="10259" width="13.5546875" style="4" customWidth="1"/>
    <col min="10260" max="10260" width="15.33203125" style="4" customWidth="1"/>
    <col min="10261" max="10261" width="11.5546875" style="4" customWidth="1"/>
    <col min="10262" max="10262" width="19.109375" style="4" customWidth="1"/>
    <col min="10263" max="10501" width="9.109375" style="4"/>
    <col min="10502" max="10502" width="4.88671875" style="4" customWidth="1"/>
    <col min="10503" max="10503" width="46" style="4" customWidth="1"/>
    <col min="10504" max="10504" width="16.44140625" style="4" customWidth="1"/>
    <col min="10505" max="10505" width="13.44140625" style="4" customWidth="1"/>
    <col min="10506" max="10506" width="9.5546875" style="4" customWidth="1"/>
    <col min="10507" max="10507" width="9.33203125" style="4" customWidth="1"/>
    <col min="10508" max="10508" width="7.88671875" style="4" customWidth="1"/>
    <col min="10509" max="10510" width="9.33203125" style="4" customWidth="1"/>
    <col min="10511" max="10511" width="5.88671875" style="4" customWidth="1"/>
    <col min="10512" max="10512" width="9.88671875" style="4" customWidth="1"/>
    <col min="10513" max="10513" width="11" style="4" bestFit="1" customWidth="1"/>
    <col min="10514" max="10514" width="6" style="4" customWidth="1"/>
    <col min="10515" max="10515" width="13.5546875" style="4" customWidth="1"/>
    <col min="10516" max="10516" width="15.33203125" style="4" customWidth="1"/>
    <col min="10517" max="10517" width="11.5546875" style="4" customWidth="1"/>
    <col min="10518" max="10518" width="19.109375" style="4" customWidth="1"/>
    <col min="10519" max="10757" width="9.109375" style="4"/>
    <col min="10758" max="10758" width="4.88671875" style="4" customWidth="1"/>
    <col min="10759" max="10759" width="46" style="4" customWidth="1"/>
    <col min="10760" max="10760" width="16.44140625" style="4" customWidth="1"/>
    <col min="10761" max="10761" width="13.44140625" style="4" customWidth="1"/>
    <col min="10762" max="10762" width="9.5546875" style="4" customWidth="1"/>
    <col min="10763" max="10763" width="9.33203125" style="4" customWidth="1"/>
    <col min="10764" max="10764" width="7.88671875" style="4" customWidth="1"/>
    <col min="10765" max="10766" width="9.33203125" style="4" customWidth="1"/>
    <col min="10767" max="10767" width="5.88671875" style="4" customWidth="1"/>
    <col min="10768" max="10768" width="9.88671875" style="4" customWidth="1"/>
    <col min="10769" max="10769" width="11" style="4" bestFit="1" customWidth="1"/>
    <col min="10770" max="10770" width="6" style="4" customWidth="1"/>
    <col min="10771" max="10771" width="13.5546875" style="4" customWidth="1"/>
    <col min="10772" max="10772" width="15.33203125" style="4" customWidth="1"/>
    <col min="10773" max="10773" width="11.5546875" style="4" customWidth="1"/>
    <col min="10774" max="10774" width="19.109375" style="4" customWidth="1"/>
    <col min="10775" max="11013" width="9.109375" style="4"/>
    <col min="11014" max="11014" width="4.88671875" style="4" customWidth="1"/>
    <col min="11015" max="11015" width="46" style="4" customWidth="1"/>
    <col min="11016" max="11016" width="16.44140625" style="4" customWidth="1"/>
    <col min="11017" max="11017" width="13.44140625" style="4" customWidth="1"/>
    <col min="11018" max="11018" width="9.5546875" style="4" customWidth="1"/>
    <col min="11019" max="11019" width="9.33203125" style="4" customWidth="1"/>
    <col min="11020" max="11020" width="7.88671875" style="4" customWidth="1"/>
    <col min="11021" max="11022" width="9.33203125" style="4" customWidth="1"/>
    <col min="11023" max="11023" width="5.88671875" style="4" customWidth="1"/>
    <col min="11024" max="11024" width="9.88671875" style="4" customWidth="1"/>
    <col min="11025" max="11025" width="11" style="4" bestFit="1" customWidth="1"/>
    <col min="11026" max="11026" width="6" style="4" customWidth="1"/>
    <col min="11027" max="11027" width="13.5546875" style="4" customWidth="1"/>
    <col min="11028" max="11028" width="15.33203125" style="4" customWidth="1"/>
    <col min="11029" max="11029" width="11.5546875" style="4" customWidth="1"/>
    <col min="11030" max="11030" width="19.109375" style="4" customWidth="1"/>
    <col min="11031" max="11269" width="9.109375" style="4"/>
    <col min="11270" max="11270" width="4.88671875" style="4" customWidth="1"/>
    <col min="11271" max="11271" width="46" style="4" customWidth="1"/>
    <col min="11272" max="11272" width="16.44140625" style="4" customWidth="1"/>
    <col min="11273" max="11273" width="13.44140625" style="4" customWidth="1"/>
    <col min="11274" max="11274" width="9.5546875" style="4" customWidth="1"/>
    <col min="11275" max="11275" width="9.33203125" style="4" customWidth="1"/>
    <col min="11276" max="11276" width="7.88671875" style="4" customWidth="1"/>
    <col min="11277" max="11278" width="9.33203125" style="4" customWidth="1"/>
    <col min="11279" max="11279" width="5.88671875" style="4" customWidth="1"/>
    <col min="11280" max="11280" width="9.88671875" style="4" customWidth="1"/>
    <col min="11281" max="11281" width="11" style="4" bestFit="1" customWidth="1"/>
    <col min="11282" max="11282" width="6" style="4" customWidth="1"/>
    <col min="11283" max="11283" width="13.5546875" style="4" customWidth="1"/>
    <col min="11284" max="11284" width="15.33203125" style="4" customWidth="1"/>
    <col min="11285" max="11285" width="11.5546875" style="4" customWidth="1"/>
    <col min="11286" max="11286" width="19.109375" style="4" customWidth="1"/>
    <col min="11287" max="11525" width="9.109375" style="4"/>
    <col min="11526" max="11526" width="4.88671875" style="4" customWidth="1"/>
    <col min="11527" max="11527" width="46" style="4" customWidth="1"/>
    <col min="11528" max="11528" width="16.44140625" style="4" customWidth="1"/>
    <col min="11529" max="11529" width="13.44140625" style="4" customWidth="1"/>
    <col min="11530" max="11530" width="9.5546875" style="4" customWidth="1"/>
    <col min="11531" max="11531" width="9.33203125" style="4" customWidth="1"/>
    <col min="11532" max="11532" width="7.88671875" style="4" customWidth="1"/>
    <col min="11533" max="11534" width="9.33203125" style="4" customWidth="1"/>
    <col min="11535" max="11535" width="5.88671875" style="4" customWidth="1"/>
    <col min="11536" max="11536" width="9.88671875" style="4" customWidth="1"/>
    <col min="11537" max="11537" width="11" style="4" bestFit="1" customWidth="1"/>
    <col min="11538" max="11538" width="6" style="4" customWidth="1"/>
    <col min="11539" max="11539" width="13.5546875" style="4" customWidth="1"/>
    <col min="11540" max="11540" width="15.33203125" style="4" customWidth="1"/>
    <col min="11541" max="11541" width="11.5546875" style="4" customWidth="1"/>
    <col min="11542" max="11542" width="19.109375" style="4" customWidth="1"/>
    <col min="11543" max="11781" width="9.109375" style="4"/>
    <col min="11782" max="11782" width="4.88671875" style="4" customWidth="1"/>
    <col min="11783" max="11783" width="46" style="4" customWidth="1"/>
    <col min="11784" max="11784" width="16.44140625" style="4" customWidth="1"/>
    <col min="11785" max="11785" width="13.44140625" style="4" customWidth="1"/>
    <col min="11786" max="11786" width="9.5546875" style="4" customWidth="1"/>
    <col min="11787" max="11787" width="9.33203125" style="4" customWidth="1"/>
    <col min="11788" max="11788" width="7.88671875" style="4" customWidth="1"/>
    <col min="11789" max="11790" width="9.33203125" style="4" customWidth="1"/>
    <col min="11791" max="11791" width="5.88671875" style="4" customWidth="1"/>
    <col min="11792" max="11792" width="9.88671875" style="4" customWidth="1"/>
    <col min="11793" max="11793" width="11" style="4" bestFit="1" customWidth="1"/>
    <col min="11794" max="11794" width="6" style="4" customWidth="1"/>
    <col min="11795" max="11795" width="13.5546875" style="4" customWidth="1"/>
    <col min="11796" max="11796" width="15.33203125" style="4" customWidth="1"/>
    <col min="11797" max="11797" width="11.5546875" style="4" customWidth="1"/>
    <col min="11798" max="11798" width="19.109375" style="4" customWidth="1"/>
    <col min="11799" max="12037" width="9.109375" style="4"/>
    <col min="12038" max="12038" width="4.88671875" style="4" customWidth="1"/>
    <col min="12039" max="12039" width="46" style="4" customWidth="1"/>
    <col min="12040" max="12040" width="16.44140625" style="4" customWidth="1"/>
    <col min="12041" max="12041" width="13.44140625" style="4" customWidth="1"/>
    <col min="12042" max="12042" width="9.5546875" style="4" customWidth="1"/>
    <col min="12043" max="12043" width="9.33203125" style="4" customWidth="1"/>
    <col min="12044" max="12044" width="7.88671875" style="4" customWidth="1"/>
    <col min="12045" max="12046" width="9.33203125" style="4" customWidth="1"/>
    <col min="12047" max="12047" width="5.88671875" style="4" customWidth="1"/>
    <col min="12048" max="12048" width="9.88671875" style="4" customWidth="1"/>
    <col min="12049" max="12049" width="11" style="4" bestFit="1" customWidth="1"/>
    <col min="12050" max="12050" width="6" style="4" customWidth="1"/>
    <col min="12051" max="12051" width="13.5546875" style="4" customWidth="1"/>
    <col min="12052" max="12052" width="15.33203125" style="4" customWidth="1"/>
    <col min="12053" max="12053" width="11.5546875" style="4" customWidth="1"/>
    <col min="12054" max="12054" width="19.109375" style="4" customWidth="1"/>
    <col min="12055" max="12293" width="9.109375" style="4"/>
    <col min="12294" max="12294" width="4.88671875" style="4" customWidth="1"/>
    <col min="12295" max="12295" width="46" style="4" customWidth="1"/>
    <col min="12296" max="12296" width="16.44140625" style="4" customWidth="1"/>
    <col min="12297" max="12297" width="13.44140625" style="4" customWidth="1"/>
    <col min="12298" max="12298" width="9.5546875" style="4" customWidth="1"/>
    <col min="12299" max="12299" width="9.33203125" style="4" customWidth="1"/>
    <col min="12300" max="12300" width="7.88671875" style="4" customWidth="1"/>
    <col min="12301" max="12302" width="9.33203125" style="4" customWidth="1"/>
    <col min="12303" max="12303" width="5.88671875" style="4" customWidth="1"/>
    <col min="12304" max="12304" width="9.88671875" style="4" customWidth="1"/>
    <col min="12305" max="12305" width="11" style="4" bestFit="1" customWidth="1"/>
    <col min="12306" max="12306" width="6" style="4" customWidth="1"/>
    <col min="12307" max="12307" width="13.5546875" style="4" customWidth="1"/>
    <col min="12308" max="12308" width="15.33203125" style="4" customWidth="1"/>
    <col min="12309" max="12309" width="11.5546875" style="4" customWidth="1"/>
    <col min="12310" max="12310" width="19.109375" style="4" customWidth="1"/>
    <col min="12311" max="12549" width="9.109375" style="4"/>
    <col min="12550" max="12550" width="4.88671875" style="4" customWidth="1"/>
    <col min="12551" max="12551" width="46" style="4" customWidth="1"/>
    <col min="12552" max="12552" width="16.44140625" style="4" customWidth="1"/>
    <col min="12553" max="12553" width="13.44140625" style="4" customWidth="1"/>
    <col min="12554" max="12554" width="9.5546875" style="4" customWidth="1"/>
    <col min="12555" max="12555" width="9.33203125" style="4" customWidth="1"/>
    <col min="12556" max="12556" width="7.88671875" style="4" customWidth="1"/>
    <col min="12557" max="12558" width="9.33203125" style="4" customWidth="1"/>
    <col min="12559" max="12559" width="5.88671875" style="4" customWidth="1"/>
    <col min="12560" max="12560" width="9.88671875" style="4" customWidth="1"/>
    <col min="12561" max="12561" width="11" style="4" bestFit="1" customWidth="1"/>
    <col min="12562" max="12562" width="6" style="4" customWidth="1"/>
    <col min="12563" max="12563" width="13.5546875" style="4" customWidth="1"/>
    <col min="12564" max="12564" width="15.33203125" style="4" customWidth="1"/>
    <col min="12565" max="12565" width="11.5546875" style="4" customWidth="1"/>
    <col min="12566" max="12566" width="19.109375" style="4" customWidth="1"/>
    <col min="12567" max="12805" width="9.109375" style="4"/>
    <col min="12806" max="12806" width="4.88671875" style="4" customWidth="1"/>
    <col min="12807" max="12807" width="46" style="4" customWidth="1"/>
    <col min="12808" max="12808" width="16.44140625" style="4" customWidth="1"/>
    <col min="12809" max="12809" width="13.44140625" style="4" customWidth="1"/>
    <col min="12810" max="12810" width="9.5546875" style="4" customWidth="1"/>
    <col min="12811" max="12811" width="9.33203125" style="4" customWidth="1"/>
    <col min="12812" max="12812" width="7.88671875" style="4" customWidth="1"/>
    <col min="12813" max="12814" width="9.33203125" style="4" customWidth="1"/>
    <col min="12815" max="12815" width="5.88671875" style="4" customWidth="1"/>
    <col min="12816" max="12816" width="9.88671875" style="4" customWidth="1"/>
    <col min="12817" max="12817" width="11" style="4" bestFit="1" customWidth="1"/>
    <col min="12818" max="12818" width="6" style="4" customWidth="1"/>
    <col min="12819" max="12819" width="13.5546875" style="4" customWidth="1"/>
    <col min="12820" max="12820" width="15.33203125" style="4" customWidth="1"/>
    <col min="12821" max="12821" width="11.5546875" style="4" customWidth="1"/>
    <col min="12822" max="12822" width="19.109375" style="4" customWidth="1"/>
    <col min="12823" max="13061" width="9.109375" style="4"/>
    <col min="13062" max="13062" width="4.88671875" style="4" customWidth="1"/>
    <col min="13063" max="13063" width="46" style="4" customWidth="1"/>
    <col min="13064" max="13064" width="16.44140625" style="4" customWidth="1"/>
    <col min="13065" max="13065" width="13.44140625" style="4" customWidth="1"/>
    <col min="13066" max="13066" width="9.5546875" style="4" customWidth="1"/>
    <col min="13067" max="13067" width="9.33203125" style="4" customWidth="1"/>
    <col min="13068" max="13068" width="7.88671875" style="4" customWidth="1"/>
    <col min="13069" max="13070" width="9.33203125" style="4" customWidth="1"/>
    <col min="13071" max="13071" width="5.88671875" style="4" customWidth="1"/>
    <col min="13072" max="13072" width="9.88671875" style="4" customWidth="1"/>
    <col min="13073" max="13073" width="11" style="4" bestFit="1" customWidth="1"/>
    <col min="13074" max="13074" width="6" style="4" customWidth="1"/>
    <col min="13075" max="13075" width="13.5546875" style="4" customWidth="1"/>
    <col min="13076" max="13076" width="15.33203125" style="4" customWidth="1"/>
    <col min="13077" max="13077" width="11.5546875" style="4" customWidth="1"/>
    <col min="13078" max="13078" width="19.109375" style="4" customWidth="1"/>
    <col min="13079" max="13317" width="9.109375" style="4"/>
    <col min="13318" max="13318" width="4.88671875" style="4" customWidth="1"/>
    <col min="13319" max="13319" width="46" style="4" customWidth="1"/>
    <col min="13320" max="13320" width="16.44140625" style="4" customWidth="1"/>
    <col min="13321" max="13321" width="13.44140625" style="4" customWidth="1"/>
    <col min="13322" max="13322" width="9.5546875" style="4" customWidth="1"/>
    <col min="13323" max="13323" width="9.33203125" style="4" customWidth="1"/>
    <col min="13324" max="13324" width="7.88671875" style="4" customWidth="1"/>
    <col min="13325" max="13326" width="9.33203125" style="4" customWidth="1"/>
    <col min="13327" max="13327" width="5.88671875" style="4" customWidth="1"/>
    <col min="13328" max="13328" width="9.88671875" style="4" customWidth="1"/>
    <col min="13329" max="13329" width="11" style="4" bestFit="1" customWidth="1"/>
    <col min="13330" max="13330" width="6" style="4" customWidth="1"/>
    <col min="13331" max="13331" width="13.5546875" style="4" customWidth="1"/>
    <col min="13332" max="13332" width="15.33203125" style="4" customWidth="1"/>
    <col min="13333" max="13333" width="11.5546875" style="4" customWidth="1"/>
    <col min="13334" max="13334" width="19.109375" style="4" customWidth="1"/>
    <col min="13335" max="13573" width="9.109375" style="4"/>
    <col min="13574" max="13574" width="4.88671875" style="4" customWidth="1"/>
    <col min="13575" max="13575" width="46" style="4" customWidth="1"/>
    <col min="13576" max="13576" width="16.44140625" style="4" customWidth="1"/>
    <col min="13577" max="13577" width="13.44140625" style="4" customWidth="1"/>
    <col min="13578" max="13578" width="9.5546875" style="4" customWidth="1"/>
    <col min="13579" max="13579" width="9.33203125" style="4" customWidth="1"/>
    <col min="13580" max="13580" width="7.88671875" style="4" customWidth="1"/>
    <col min="13581" max="13582" width="9.33203125" style="4" customWidth="1"/>
    <col min="13583" max="13583" width="5.88671875" style="4" customWidth="1"/>
    <col min="13584" max="13584" width="9.88671875" style="4" customWidth="1"/>
    <col min="13585" max="13585" width="11" style="4" bestFit="1" customWidth="1"/>
    <col min="13586" max="13586" width="6" style="4" customWidth="1"/>
    <col min="13587" max="13587" width="13.5546875" style="4" customWidth="1"/>
    <col min="13588" max="13588" width="15.33203125" style="4" customWidth="1"/>
    <col min="13589" max="13589" width="11.5546875" style="4" customWidth="1"/>
    <col min="13590" max="13590" width="19.109375" style="4" customWidth="1"/>
    <col min="13591" max="13829" width="9.109375" style="4"/>
    <col min="13830" max="13830" width="4.88671875" style="4" customWidth="1"/>
    <col min="13831" max="13831" width="46" style="4" customWidth="1"/>
    <col min="13832" max="13832" width="16.44140625" style="4" customWidth="1"/>
    <col min="13833" max="13833" width="13.44140625" style="4" customWidth="1"/>
    <col min="13834" max="13834" width="9.5546875" style="4" customWidth="1"/>
    <col min="13835" max="13835" width="9.33203125" style="4" customWidth="1"/>
    <col min="13836" max="13836" width="7.88671875" style="4" customWidth="1"/>
    <col min="13837" max="13838" width="9.33203125" style="4" customWidth="1"/>
    <col min="13839" max="13839" width="5.88671875" style="4" customWidth="1"/>
    <col min="13840" max="13840" width="9.88671875" style="4" customWidth="1"/>
    <col min="13841" max="13841" width="11" style="4" bestFit="1" customWidth="1"/>
    <col min="13842" max="13842" width="6" style="4" customWidth="1"/>
    <col min="13843" max="13843" width="13.5546875" style="4" customWidth="1"/>
    <col min="13844" max="13844" width="15.33203125" style="4" customWidth="1"/>
    <col min="13845" max="13845" width="11.5546875" style="4" customWidth="1"/>
    <col min="13846" max="13846" width="19.109375" style="4" customWidth="1"/>
    <col min="13847" max="14085" width="9.109375" style="4"/>
    <col min="14086" max="14086" width="4.88671875" style="4" customWidth="1"/>
    <col min="14087" max="14087" width="46" style="4" customWidth="1"/>
    <col min="14088" max="14088" width="16.44140625" style="4" customWidth="1"/>
    <col min="14089" max="14089" width="13.44140625" style="4" customWidth="1"/>
    <col min="14090" max="14090" width="9.5546875" style="4" customWidth="1"/>
    <col min="14091" max="14091" width="9.33203125" style="4" customWidth="1"/>
    <col min="14092" max="14092" width="7.88671875" style="4" customWidth="1"/>
    <col min="14093" max="14094" width="9.33203125" style="4" customWidth="1"/>
    <col min="14095" max="14095" width="5.88671875" style="4" customWidth="1"/>
    <col min="14096" max="14096" width="9.88671875" style="4" customWidth="1"/>
    <col min="14097" max="14097" width="11" style="4" bestFit="1" customWidth="1"/>
    <col min="14098" max="14098" width="6" style="4" customWidth="1"/>
    <col min="14099" max="14099" width="13.5546875" style="4" customWidth="1"/>
    <col min="14100" max="14100" width="15.33203125" style="4" customWidth="1"/>
    <col min="14101" max="14101" width="11.5546875" style="4" customWidth="1"/>
    <col min="14102" max="14102" width="19.109375" style="4" customWidth="1"/>
    <col min="14103" max="14341" width="9.109375" style="4"/>
    <col min="14342" max="14342" width="4.88671875" style="4" customWidth="1"/>
    <col min="14343" max="14343" width="46" style="4" customWidth="1"/>
    <col min="14344" max="14344" width="16.44140625" style="4" customWidth="1"/>
    <col min="14345" max="14345" width="13.44140625" style="4" customWidth="1"/>
    <col min="14346" max="14346" width="9.5546875" style="4" customWidth="1"/>
    <col min="14347" max="14347" width="9.33203125" style="4" customWidth="1"/>
    <col min="14348" max="14348" width="7.88671875" style="4" customWidth="1"/>
    <col min="14349" max="14350" width="9.33203125" style="4" customWidth="1"/>
    <col min="14351" max="14351" width="5.88671875" style="4" customWidth="1"/>
    <col min="14352" max="14352" width="9.88671875" style="4" customWidth="1"/>
    <col min="14353" max="14353" width="11" style="4" bestFit="1" customWidth="1"/>
    <col min="14354" max="14354" width="6" style="4" customWidth="1"/>
    <col min="14355" max="14355" width="13.5546875" style="4" customWidth="1"/>
    <col min="14356" max="14356" width="15.33203125" style="4" customWidth="1"/>
    <col min="14357" max="14357" width="11.5546875" style="4" customWidth="1"/>
    <col min="14358" max="14358" width="19.109375" style="4" customWidth="1"/>
    <col min="14359" max="14597" width="9.109375" style="4"/>
    <col min="14598" max="14598" width="4.88671875" style="4" customWidth="1"/>
    <col min="14599" max="14599" width="46" style="4" customWidth="1"/>
    <col min="14600" max="14600" width="16.44140625" style="4" customWidth="1"/>
    <col min="14601" max="14601" width="13.44140625" style="4" customWidth="1"/>
    <col min="14602" max="14602" width="9.5546875" style="4" customWidth="1"/>
    <col min="14603" max="14603" width="9.33203125" style="4" customWidth="1"/>
    <col min="14604" max="14604" width="7.88671875" style="4" customWidth="1"/>
    <col min="14605" max="14606" width="9.33203125" style="4" customWidth="1"/>
    <col min="14607" max="14607" width="5.88671875" style="4" customWidth="1"/>
    <col min="14608" max="14608" width="9.88671875" style="4" customWidth="1"/>
    <col min="14609" max="14609" width="11" style="4" bestFit="1" customWidth="1"/>
    <col min="14610" max="14610" width="6" style="4" customWidth="1"/>
    <col min="14611" max="14611" width="13.5546875" style="4" customWidth="1"/>
    <col min="14612" max="14612" width="15.33203125" style="4" customWidth="1"/>
    <col min="14613" max="14613" width="11.5546875" style="4" customWidth="1"/>
    <col min="14614" max="14614" width="19.109375" style="4" customWidth="1"/>
    <col min="14615" max="14853" width="9.109375" style="4"/>
    <col min="14854" max="14854" width="4.88671875" style="4" customWidth="1"/>
    <col min="14855" max="14855" width="46" style="4" customWidth="1"/>
    <col min="14856" max="14856" width="16.44140625" style="4" customWidth="1"/>
    <col min="14857" max="14857" width="13.44140625" style="4" customWidth="1"/>
    <col min="14858" max="14858" width="9.5546875" style="4" customWidth="1"/>
    <col min="14859" max="14859" width="9.33203125" style="4" customWidth="1"/>
    <col min="14860" max="14860" width="7.88671875" style="4" customWidth="1"/>
    <col min="14861" max="14862" width="9.33203125" style="4" customWidth="1"/>
    <col min="14863" max="14863" width="5.88671875" style="4" customWidth="1"/>
    <col min="14864" max="14864" width="9.88671875" style="4" customWidth="1"/>
    <col min="14865" max="14865" width="11" style="4" bestFit="1" customWidth="1"/>
    <col min="14866" max="14866" width="6" style="4" customWidth="1"/>
    <col min="14867" max="14867" width="13.5546875" style="4" customWidth="1"/>
    <col min="14868" max="14868" width="15.33203125" style="4" customWidth="1"/>
    <col min="14869" max="14869" width="11.5546875" style="4" customWidth="1"/>
    <col min="14870" max="14870" width="19.109375" style="4" customWidth="1"/>
    <col min="14871" max="15109" width="9.109375" style="4"/>
    <col min="15110" max="15110" width="4.88671875" style="4" customWidth="1"/>
    <col min="15111" max="15111" width="46" style="4" customWidth="1"/>
    <col min="15112" max="15112" width="16.44140625" style="4" customWidth="1"/>
    <col min="15113" max="15113" width="13.44140625" style="4" customWidth="1"/>
    <col min="15114" max="15114" width="9.5546875" style="4" customWidth="1"/>
    <col min="15115" max="15115" width="9.33203125" style="4" customWidth="1"/>
    <col min="15116" max="15116" width="7.88671875" style="4" customWidth="1"/>
    <col min="15117" max="15118" width="9.33203125" style="4" customWidth="1"/>
    <col min="15119" max="15119" width="5.88671875" style="4" customWidth="1"/>
    <col min="15120" max="15120" width="9.88671875" style="4" customWidth="1"/>
    <col min="15121" max="15121" width="11" style="4" bestFit="1" customWidth="1"/>
    <col min="15122" max="15122" width="6" style="4" customWidth="1"/>
    <col min="15123" max="15123" width="13.5546875" style="4" customWidth="1"/>
    <col min="15124" max="15124" width="15.33203125" style="4" customWidth="1"/>
    <col min="15125" max="15125" width="11.5546875" style="4" customWidth="1"/>
    <col min="15126" max="15126" width="19.109375" style="4" customWidth="1"/>
    <col min="15127" max="15365" width="9.109375" style="4"/>
    <col min="15366" max="15366" width="4.88671875" style="4" customWidth="1"/>
    <col min="15367" max="15367" width="46" style="4" customWidth="1"/>
    <col min="15368" max="15368" width="16.44140625" style="4" customWidth="1"/>
    <col min="15369" max="15369" width="13.44140625" style="4" customWidth="1"/>
    <col min="15370" max="15370" width="9.5546875" style="4" customWidth="1"/>
    <col min="15371" max="15371" width="9.33203125" style="4" customWidth="1"/>
    <col min="15372" max="15372" width="7.88671875" style="4" customWidth="1"/>
    <col min="15373" max="15374" width="9.33203125" style="4" customWidth="1"/>
    <col min="15375" max="15375" width="5.88671875" style="4" customWidth="1"/>
    <col min="15376" max="15376" width="9.88671875" style="4" customWidth="1"/>
    <col min="15377" max="15377" width="11" style="4" bestFit="1" customWidth="1"/>
    <col min="15378" max="15378" width="6" style="4" customWidth="1"/>
    <col min="15379" max="15379" width="13.5546875" style="4" customWidth="1"/>
    <col min="15380" max="15380" width="15.33203125" style="4" customWidth="1"/>
    <col min="15381" max="15381" width="11.5546875" style="4" customWidth="1"/>
    <col min="15382" max="15382" width="19.109375" style="4" customWidth="1"/>
    <col min="15383" max="15621" width="9.109375" style="4"/>
    <col min="15622" max="15622" width="4.88671875" style="4" customWidth="1"/>
    <col min="15623" max="15623" width="46" style="4" customWidth="1"/>
    <col min="15624" max="15624" width="16.44140625" style="4" customWidth="1"/>
    <col min="15625" max="15625" width="13.44140625" style="4" customWidth="1"/>
    <col min="15626" max="15626" width="9.5546875" style="4" customWidth="1"/>
    <col min="15627" max="15627" width="9.33203125" style="4" customWidth="1"/>
    <col min="15628" max="15628" width="7.88671875" style="4" customWidth="1"/>
    <col min="15629" max="15630" width="9.33203125" style="4" customWidth="1"/>
    <col min="15631" max="15631" width="5.88671875" style="4" customWidth="1"/>
    <col min="15632" max="15632" width="9.88671875" style="4" customWidth="1"/>
    <col min="15633" max="15633" width="11" style="4" bestFit="1" customWidth="1"/>
    <col min="15634" max="15634" width="6" style="4" customWidth="1"/>
    <col min="15635" max="15635" width="13.5546875" style="4" customWidth="1"/>
    <col min="15636" max="15636" width="15.33203125" style="4" customWidth="1"/>
    <col min="15637" max="15637" width="11.5546875" style="4" customWidth="1"/>
    <col min="15638" max="15638" width="19.109375" style="4" customWidth="1"/>
    <col min="15639" max="15877" width="9.109375" style="4"/>
    <col min="15878" max="15878" width="4.88671875" style="4" customWidth="1"/>
    <col min="15879" max="15879" width="46" style="4" customWidth="1"/>
    <col min="15880" max="15880" width="16.44140625" style="4" customWidth="1"/>
    <col min="15881" max="15881" width="13.44140625" style="4" customWidth="1"/>
    <col min="15882" max="15882" width="9.5546875" style="4" customWidth="1"/>
    <col min="15883" max="15883" width="9.33203125" style="4" customWidth="1"/>
    <col min="15884" max="15884" width="7.88671875" style="4" customWidth="1"/>
    <col min="15885" max="15886" width="9.33203125" style="4" customWidth="1"/>
    <col min="15887" max="15887" width="5.88671875" style="4" customWidth="1"/>
    <col min="15888" max="15888" width="9.88671875" style="4" customWidth="1"/>
    <col min="15889" max="15889" width="11" style="4" bestFit="1" customWidth="1"/>
    <col min="15890" max="15890" width="6" style="4" customWidth="1"/>
    <col min="15891" max="15891" width="13.5546875" style="4" customWidth="1"/>
    <col min="15892" max="15892" width="15.33203125" style="4" customWidth="1"/>
    <col min="15893" max="15893" width="11.5546875" style="4" customWidth="1"/>
    <col min="15894" max="15894" width="19.109375" style="4" customWidth="1"/>
    <col min="15895" max="16133" width="9.109375" style="4"/>
    <col min="16134" max="16134" width="4.88671875" style="4" customWidth="1"/>
    <col min="16135" max="16135" width="46" style="4" customWidth="1"/>
    <col min="16136" max="16136" width="16.44140625" style="4" customWidth="1"/>
    <col min="16137" max="16137" width="13.44140625" style="4" customWidth="1"/>
    <col min="16138" max="16138" width="9.5546875" style="4" customWidth="1"/>
    <col min="16139" max="16139" width="9.33203125" style="4" customWidth="1"/>
    <col min="16140" max="16140" width="7.88671875" style="4" customWidth="1"/>
    <col min="16141" max="16142" width="9.33203125" style="4" customWidth="1"/>
    <col min="16143" max="16143" width="5.88671875" style="4" customWidth="1"/>
    <col min="16144" max="16144" width="9.88671875" style="4" customWidth="1"/>
    <col min="16145" max="16145" width="11" style="4" bestFit="1" customWidth="1"/>
    <col min="16146" max="16146" width="6" style="4" customWidth="1"/>
    <col min="16147" max="16147" width="13.5546875" style="4" customWidth="1"/>
    <col min="16148" max="16148" width="15.33203125" style="4" customWidth="1"/>
    <col min="16149" max="16149" width="11.5546875" style="4" customWidth="1"/>
    <col min="16150" max="16150" width="19.109375" style="4" customWidth="1"/>
    <col min="16151" max="16384" width="9.109375" style="4"/>
  </cols>
  <sheetData>
    <row r="1" spans="1:29" x14ac:dyDescent="0.3">
      <c r="S1" s="65" t="s">
        <v>77</v>
      </c>
      <c r="T1" s="66"/>
      <c r="U1" s="66"/>
      <c r="V1" s="66"/>
      <c r="W1" s="66"/>
      <c r="X1" s="66"/>
      <c r="Y1" s="66"/>
    </row>
    <row r="2" spans="1:29" x14ac:dyDescent="0.3">
      <c r="S2" s="66"/>
      <c r="T2" s="66"/>
      <c r="U2" s="66"/>
      <c r="V2" s="66"/>
      <c r="W2" s="66"/>
      <c r="X2" s="66"/>
      <c r="Y2" s="66"/>
    </row>
    <row r="3" spans="1:29" x14ac:dyDescent="0.3">
      <c r="S3" s="66"/>
      <c r="T3" s="66"/>
      <c r="U3" s="66"/>
      <c r="V3" s="66"/>
      <c r="W3" s="66"/>
      <c r="X3" s="66"/>
      <c r="Y3" s="66"/>
    </row>
    <row r="4" spans="1:29" x14ac:dyDescent="0.3">
      <c r="S4" s="66"/>
      <c r="T4" s="66"/>
      <c r="U4" s="66"/>
      <c r="V4" s="66"/>
      <c r="W4" s="66"/>
      <c r="X4" s="66"/>
      <c r="Y4" s="66"/>
    </row>
    <row r="5" spans="1:29" s="1" customFormat="1" x14ac:dyDescent="0.3">
      <c r="C5" s="2"/>
      <c r="F5" s="4"/>
      <c r="G5" s="4"/>
      <c r="K5" s="4"/>
      <c r="L5" s="4"/>
      <c r="O5" s="3"/>
      <c r="P5" s="4"/>
      <c r="Q5" s="4"/>
      <c r="R5" s="3"/>
      <c r="S5" s="61" t="s">
        <v>76</v>
      </c>
      <c r="T5" s="4"/>
      <c r="U5" s="4"/>
      <c r="W5" s="3"/>
      <c r="X5" s="3"/>
    </row>
    <row r="6" spans="1:29" s="1" customFormat="1" ht="13.8" x14ac:dyDescent="0.3">
      <c r="C6" s="2"/>
      <c r="O6" s="3"/>
      <c r="R6" s="3"/>
      <c r="S6" s="3" t="s">
        <v>66</v>
      </c>
      <c r="W6" s="3"/>
      <c r="X6" s="3"/>
    </row>
    <row r="7" spans="1:29" s="1" customFormat="1" ht="13.8" x14ac:dyDescent="0.3">
      <c r="C7" s="2"/>
      <c r="O7" s="3"/>
      <c r="R7" s="3"/>
      <c r="S7" s="3" t="s">
        <v>67</v>
      </c>
      <c r="W7" s="3"/>
      <c r="X7" s="3"/>
    </row>
    <row r="8" spans="1:29" s="1" customFormat="1" ht="13.8" x14ac:dyDescent="0.3">
      <c r="C8" s="2"/>
      <c r="O8" s="3"/>
      <c r="R8" s="3"/>
      <c r="S8" s="3" t="s">
        <v>68</v>
      </c>
      <c r="T8" s="3"/>
      <c r="X8" s="3"/>
      <c r="Y8" s="3"/>
    </row>
    <row r="9" spans="1:29" s="1" customFormat="1" ht="13.8" x14ac:dyDescent="0.3">
      <c r="C9" s="2"/>
      <c r="O9" s="3"/>
      <c r="R9" s="3"/>
      <c r="S9" s="3" t="s">
        <v>69</v>
      </c>
      <c r="T9" s="3"/>
      <c r="X9" s="3"/>
      <c r="Y9" s="3"/>
    </row>
    <row r="10" spans="1:29" s="1" customFormat="1" ht="13.8" x14ac:dyDescent="0.3">
      <c r="C10" s="2"/>
      <c r="O10" s="3"/>
      <c r="R10" s="3"/>
      <c r="S10" s="3" t="s">
        <v>70</v>
      </c>
      <c r="T10" s="3"/>
      <c r="X10" s="3"/>
      <c r="Y10" s="3"/>
    </row>
    <row r="11" spans="1:29" s="38" customFormat="1" ht="16.8" x14ac:dyDescent="0.3">
      <c r="A11" s="67" t="s">
        <v>65</v>
      </c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48"/>
      <c r="AA11" s="37"/>
    </row>
    <row r="12" spans="1:29" ht="12" customHeight="1" x14ac:dyDescent="0.3">
      <c r="A12" s="73"/>
      <c r="B12" s="73"/>
      <c r="F12" s="74"/>
      <c r="G12" s="74"/>
      <c r="H12" s="74"/>
      <c r="I12" s="74"/>
      <c r="J12" s="74"/>
      <c r="K12" s="74"/>
      <c r="L12" s="74"/>
      <c r="M12" s="74"/>
      <c r="N12" s="74"/>
      <c r="O12" s="74"/>
    </row>
    <row r="13" spans="1:29" s="53" customFormat="1" ht="11.4" customHeight="1" x14ac:dyDescent="0.3">
      <c r="A13" s="68" t="s">
        <v>0</v>
      </c>
      <c r="B13" s="68" t="s">
        <v>1</v>
      </c>
      <c r="C13" s="68" t="s">
        <v>2</v>
      </c>
      <c r="D13" s="68" t="s">
        <v>3</v>
      </c>
      <c r="E13" s="68" t="s">
        <v>58</v>
      </c>
      <c r="F13" s="71" t="s">
        <v>4</v>
      </c>
      <c r="G13" s="71"/>
      <c r="H13" s="71"/>
      <c r="I13" s="71"/>
      <c r="J13" s="71"/>
      <c r="K13" s="71" t="s">
        <v>36</v>
      </c>
      <c r="L13" s="71"/>
      <c r="M13" s="71"/>
      <c r="N13" s="71"/>
      <c r="O13" s="71"/>
      <c r="P13" s="71" t="s">
        <v>46</v>
      </c>
      <c r="Q13" s="71"/>
      <c r="R13" s="71"/>
      <c r="S13" s="71"/>
      <c r="T13" s="71"/>
      <c r="U13" s="71" t="s">
        <v>54</v>
      </c>
      <c r="V13" s="71"/>
      <c r="W13" s="71"/>
      <c r="X13" s="71"/>
      <c r="Y13" s="71"/>
      <c r="AC13" s="54"/>
    </row>
    <row r="14" spans="1:29" s="27" customFormat="1" ht="12" customHeight="1" x14ac:dyDescent="0.3">
      <c r="A14" s="68"/>
      <c r="B14" s="68"/>
      <c r="C14" s="68"/>
      <c r="D14" s="68"/>
      <c r="E14" s="68"/>
      <c r="F14" s="72" t="s">
        <v>52</v>
      </c>
      <c r="G14" s="72" t="s">
        <v>53</v>
      </c>
      <c r="H14" s="69" t="s">
        <v>5</v>
      </c>
      <c r="I14" s="69"/>
      <c r="J14" s="69"/>
      <c r="K14" s="72" t="s">
        <v>52</v>
      </c>
      <c r="L14" s="72" t="s">
        <v>53</v>
      </c>
      <c r="M14" s="69" t="s">
        <v>5</v>
      </c>
      <c r="N14" s="69"/>
      <c r="O14" s="69"/>
      <c r="P14" s="68" t="s">
        <v>52</v>
      </c>
      <c r="Q14" s="68" t="s">
        <v>53</v>
      </c>
      <c r="R14" s="69" t="s">
        <v>5</v>
      </c>
      <c r="S14" s="70"/>
      <c r="T14" s="70"/>
      <c r="U14" s="68" t="s">
        <v>52</v>
      </c>
      <c r="V14" s="68" t="s">
        <v>53</v>
      </c>
      <c r="W14" s="69" t="s">
        <v>5</v>
      </c>
      <c r="X14" s="70"/>
      <c r="Y14" s="70"/>
      <c r="AC14" s="28"/>
    </row>
    <row r="15" spans="1:29" s="27" customFormat="1" ht="36" customHeight="1" x14ac:dyDescent="0.3">
      <c r="A15" s="68"/>
      <c r="B15" s="68"/>
      <c r="C15" s="68"/>
      <c r="D15" s="68"/>
      <c r="E15" s="68"/>
      <c r="F15" s="72"/>
      <c r="G15" s="72"/>
      <c r="H15" s="68" t="s">
        <v>6</v>
      </c>
      <c r="I15" s="69" t="s">
        <v>7</v>
      </c>
      <c r="J15" s="62" t="s">
        <v>42</v>
      </c>
      <c r="K15" s="72"/>
      <c r="L15" s="72"/>
      <c r="M15" s="68" t="s">
        <v>6</v>
      </c>
      <c r="N15" s="69" t="s">
        <v>7</v>
      </c>
      <c r="O15" s="62" t="s">
        <v>61</v>
      </c>
      <c r="P15" s="68"/>
      <c r="Q15" s="68"/>
      <c r="R15" s="68" t="s">
        <v>6</v>
      </c>
      <c r="S15" s="69" t="s">
        <v>7</v>
      </c>
      <c r="T15" s="62" t="s">
        <v>42</v>
      </c>
      <c r="U15" s="68"/>
      <c r="V15" s="68"/>
      <c r="W15" s="68" t="s">
        <v>6</v>
      </c>
      <c r="X15" s="69" t="s">
        <v>7</v>
      </c>
      <c r="Y15" s="62" t="s">
        <v>42</v>
      </c>
      <c r="AC15" s="28"/>
    </row>
    <row r="16" spans="1:29" ht="11.4" customHeight="1" x14ac:dyDescent="0.3">
      <c r="A16" s="68"/>
      <c r="B16" s="68"/>
      <c r="C16" s="68"/>
      <c r="D16" s="68"/>
      <c r="E16" s="62" t="s">
        <v>59</v>
      </c>
      <c r="F16" s="72"/>
      <c r="G16" s="72"/>
      <c r="H16" s="68"/>
      <c r="I16" s="69"/>
      <c r="J16" s="62" t="s">
        <v>60</v>
      </c>
      <c r="K16" s="72"/>
      <c r="L16" s="72"/>
      <c r="M16" s="68"/>
      <c r="N16" s="69"/>
      <c r="O16" s="62" t="s">
        <v>62</v>
      </c>
      <c r="P16" s="68"/>
      <c r="Q16" s="68"/>
      <c r="R16" s="68"/>
      <c r="S16" s="70"/>
      <c r="T16" s="62" t="s">
        <v>63</v>
      </c>
      <c r="U16" s="68"/>
      <c r="V16" s="68"/>
      <c r="W16" s="68"/>
      <c r="X16" s="70"/>
      <c r="Y16" s="62" t="s">
        <v>64</v>
      </c>
      <c r="AC16" s="1"/>
    </row>
    <row r="17" spans="1:29" s="12" customFormat="1" ht="12" customHeight="1" x14ac:dyDescent="0.3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60">
        <v>6</v>
      </c>
      <c r="G17" s="60">
        <v>7</v>
      </c>
      <c r="H17" s="11">
        <v>6</v>
      </c>
      <c r="I17" s="11">
        <v>7</v>
      </c>
      <c r="J17" s="49">
        <v>8</v>
      </c>
      <c r="K17" s="60">
        <v>9</v>
      </c>
      <c r="L17" s="60">
        <v>10</v>
      </c>
      <c r="M17" s="11">
        <v>9</v>
      </c>
      <c r="N17" s="11">
        <v>10</v>
      </c>
      <c r="O17" s="49">
        <v>11</v>
      </c>
      <c r="P17" s="11">
        <v>14</v>
      </c>
      <c r="Q17" s="11">
        <v>17</v>
      </c>
      <c r="R17" s="11">
        <v>12</v>
      </c>
      <c r="S17" s="11">
        <v>13</v>
      </c>
      <c r="T17" s="49">
        <v>14</v>
      </c>
      <c r="U17" s="11">
        <v>21</v>
      </c>
      <c r="V17" s="11">
        <v>22</v>
      </c>
      <c r="W17" s="11">
        <v>15</v>
      </c>
      <c r="X17" s="11">
        <v>16</v>
      </c>
      <c r="Y17" s="49">
        <v>17</v>
      </c>
      <c r="AC17" s="13"/>
    </row>
    <row r="18" spans="1:29" ht="15" customHeight="1" x14ac:dyDescent="0.3">
      <c r="A18" s="8" t="s">
        <v>35</v>
      </c>
      <c r="B18" s="71" t="s">
        <v>37</v>
      </c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AC18" s="3"/>
    </row>
    <row r="19" spans="1:29" s="5" customFormat="1" ht="66" x14ac:dyDescent="0.3">
      <c r="A19" s="8" t="s">
        <v>8</v>
      </c>
      <c r="B19" s="75" t="s">
        <v>9</v>
      </c>
      <c r="C19" s="68" t="s">
        <v>33</v>
      </c>
      <c r="D19" s="9" t="s">
        <v>72</v>
      </c>
      <c r="E19" s="35">
        <f>J19+O19+T19+Y19</f>
        <v>50699.119999999995</v>
      </c>
      <c r="F19" s="76">
        <f t="shared" ref="F19" si="0">F20+F21+F22+F23+F24+F26+F27+F28+F25</f>
        <v>10</v>
      </c>
      <c r="G19" s="29">
        <f>J19/10</f>
        <v>1663.4739999999997</v>
      </c>
      <c r="H19" s="29">
        <f t="shared" ref="H19" si="1">H20+H21+H22+H23+H24+H26+H27+H28+H25</f>
        <v>10367.400000000001</v>
      </c>
      <c r="I19" s="29">
        <f t="shared" ref="I19" si="2">I20+I21+I22+I23+I24+I26+I27+I28+I25</f>
        <v>6267.34</v>
      </c>
      <c r="J19" s="29">
        <f>J20+J21+J22+J23+J24+J25+J26+J27+J28</f>
        <v>16634.739999999998</v>
      </c>
      <c r="K19" s="76">
        <f t="shared" ref="K19" si="3">K20+K21+K22+K23+K24+K26+K27+K28+K25</f>
        <v>11</v>
      </c>
      <c r="L19" s="29">
        <f>O19/K19</f>
        <v>2187.6709090909089</v>
      </c>
      <c r="M19" s="29">
        <f>M20+M21+M22+M23+M24+M26+M27</f>
        <v>10467.9</v>
      </c>
      <c r="N19" s="29">
        <f t="shared" ref="N19" si="4">N20+N21+N22+N23+N24+N26+N27+N28+N25</f>
        <v>13596.48</v>
      </c>
      <c r="O19" s="29">
        <f>SUM(O20:O28)</f>
        <v>24064.379999999997</v>
      </c>
      <c r="P19" s="76">
        <f>K19</f>
        <v>11</v>
      </c>
      <c r="Q19" s="29">
        <f>SUM(Q20:Q28)</f>
        <v>13382.189999999999</v>
      </c>
      <c r="R19" s="29">
        <f>R20+R21+R22+R23+R24+R26+R27</f>
        <v>5000</v>
      </c>
      <c r="S19" s="29">
        <v>0</v>
      </c>
      <c r="T19" s="29">
        <f>T20+T21+T22+T23+T24+T26+T27</f>
        <v>5000</v>
      </c>
      <c r="U19" s="76">
        <f>K19</f>
        <v>11</v>
      </c>
      <c r="V19" s="29">
        <f>SUM(V20:V28)</f>
        <v>13382.189999999999</v>
      </c>
      <c r="W19" s="29">
        <f>W20+W21+W22+W23+W24+W26+W27</f>
        <v>5000</v>
      </c>
      <c r="X19" s="29">
        <v>0</v>
      </c>
      <c r="Y19" s="29">
        <f>Y20+Y21+Y22+Y23+Y24+Y26+Y27</f>
        <v>5000</v>
      </c>
      <c r="AB19" s="19"/>
      <c r="AC19" s="47"/>
    </row>
    <row r="20" spans="1:29" ht="52.2" customHeight="1" x14ac:dyDescent="0.3">
      <c r="A20" s="20" t="s">
        <v>10</v>
      </c>
      <c r="B20" s="30" t="s">
        <v>11</v>
      </c>
      <c r="C20" s="68"/>
      <c r="D20" s="31" t="s">
        <v>12</v>
      </c>
      <c r="E20" s="35">
        <f t="shared" ref="E20:E33" si="5">J20+O20+T20+Y20</f>
        <v>800</v>
      </c>
      <c r="F20" s="63">
        <v>2</v>
      </c>
      <c r="G20" s="7">
        <v>100</v>
      </c>
      <c r="H20" s="7">
        <v>200</v>
      </c>
      <c r="I20" s="7">
        <v>0</v>
      </c>
      <c r="J20" s="29">
        <f t="shared" ref="J20:J30" si="6">H20+I20</f>
        <v>200</v>
      </c>
      <c r="K20" s="39">
        <v>2</v>
      </c>
      <c r="L20" s="7">
        <f>O20/K20</f>
        <v>100</v>
      </c>
      <c r="M20" s="7">
        <v>200</v>
      </c>
      <c r="N20" s="7">
        <v>0</v>
      </c>
      <c r="O20" s="29">
        <f t="shared" ref="O20:O30" si="7">M20+N20</f>
        <v>200</v>
      </c>
      <c r="P20" s="40">
        <f t="shared" ref="P20:P28" si="8">K20</f>
        <v>2</v>
      </c>
      <c r="Q20" s="14">
        <f t="shared" ref="Q20:Q28" si="9">L20</f>
        <v>100</v>
      </c>
      <c r="R20" s="29">
        <f t="shared" ref="R20:R28" si="10">M20</f>
        <v>200</v>
      </c>
      <c r="S20" s="29">
        <f t="shared" ref="S20:S28" si="11">N20</f>
        <v>0</v>
      </c>
      <c r="T20" s="29">
        <f t="shared" ref="T20:T28" si="12">O20</f>
        <v>200</v>
      </c>
      <c r="U20" s="40">
        <f>K20</f>
        <v>2</v>
      </c>
      <c r="V20" s="14">
        <f>L20</f>
        <v>100</v>
      </c>
      <c r="W20" s="29">
        <f t="shared" ref="W20:W28" si="13">M20</f>
        <v>200</v>
      </c>
      <c r="X20" s="29">
        <f t="shared" ref="X20:X28" si="14">N20</f>
        <v>0</v>
      </c>
      <c r="Y20" s="29">
        <f t="shared" ref="Y20:Y28" si="15">O20</f>
        <v>200</v>
      </c>
      <c r="AC20" s="3"/>
    </row>
    <row r="21" spans="1:29" ht="87" customHeight="1" x14ac:dyDescent="0.3">
      <c r="A21" s="20" t="s">
        <v>13</v>
      </c>
      <c r="B21" s="32" t="s">
        <v>47</v>
      </c>
      <c r="C21" s="68"/>
      <c r="D21" s="62" t="s">
        <v>14</v>
      </c>
      <c r="E21" s="35">
        <f t="shared" si="5"/>
        <v>5600</v>
      </c>
      <c r="F21" s="63">
        <v>2</v>
      </c>
      <c r="G21" s="7">
        <v>700</v>
      </c>
      <c r="H21" s="14">
        <v>1400</v>
      </c>
      <c r="I21" s="7">
        <v>0</v>
      </c>
      <c r="J21" s="29">
        <f t="shared" si="6"/>
        <v>1400</v>
      </c>
      <c r="K21" s="39">
        <v>2</v>
      </c>
      <c r="L21" s="7">
        <f>O21/K21</f>
        <v>700</v>
      </c>
      <c r="M21" s="14">
        <v>1400</v>
      </c>
      <c r="N21" s="7">
        <v>0</v>
      </c>
      <c r="O21" s="29">
        <f t="shared" si="7"/>
        <v>1400</v>
      </c>
      <c r="P21" s="40">
        <f t="shared" si="8"/>
        <v>2</v>
      </c>
      <c r="Q21" s="14">
        <f t="shared" si="9"/>
        <v>700</v>
      </c>
      <c r="R21" s="29">
        <f t="shared" si="10"/>
        <v>1400</v>
      </c>
      <c r="S21" s="29">
        <f t="shared" si="11"/>
        <v>0</v>
      </c>
      <c r="T21" s="29">
        <f t="shared" si="12"/>
        <v>1400</v>
      </c>
      <c r="U21" s="40">
        <f t="shared" ref="U21:U28" si="16">K21</f>
        <v>2</v>
      </c>
      <c r="V21" s="14">
        <f t="shared" ref="V21:V28" si="17">L21</f>
        <v>700</v>
      </c>
      <c r="W21" s="29">
        <f t="shared" si="13"/>
        <v>1400</v>
      </c>
      <c r="X21" s="29">
        <f t="shared" si="14"/>
        <v>0</v>
      </c>
      <c r="Y21" s="29">
        <f t="shared" si="15"/>
        <v>1400</v>
      </c>
      <c r="AB21" s="18"/>
      <c r="AC21" s="3"/>
    </row>
    <row r="22" spans="1:29" ht="26.4" customHeight="1" x14ac:dyDescent="0.3">
      <c r="A22" s="21" t="s">
        <v>15</v>
      </c>
      <c r="B22" s="10" t="s">
        <v>16</v>
      </c>
      <c r="C22" s="68"/>
      <c r="D22" s="62" t="s">
        <v>17</v>
      </c>
      <c r="E22" s="35">
        <f t="shared" si="5"/>
        <v>4000</v>
      </c>
      <c r="F22" s="63">
        <v>1</v>
      </c>
      <c r="G22" s="14">
        <v>1000</v>
      </c>
      <c r="H22" s="14">
        <v>1000</v>
      </c>
      <c r="I22" s="7">
        <v>0</v>
      </c>
      <c r="J22" s="29">
        <f t="shared" si="6"/>
        <v>1000</v>
      </c>
      <c r="K22" s="39">
        <v>1</v>
      </c>
      <c r="L22" s="7">
        <f>O22/K22</f>
        <v>1000</v>
      </c>
      <c r="M22" s="14">
        <v>1000</v>
      </c>
      <c r="N22" s="7">
        <v>0</v>
      </c>
      <c r="O22" s="29">
        <f t="shared" si="7"/>
        <v>1000</v>
      </c>
      <c r="P22" s="40">
        <f t="shared" si="8"/>
        <v>1</v>
      </c>
      <c r="Q22" s="14">
        <f t="shared" si="9"/>
        <v>1000</v>
      </c>
      <c r="R22" s="29">
        <f t="shared" si="10"/>
        <v>1000</v>
      </c>
      <c r="S22" s="29">
        <f t="shared" si="11"/>
        <v>0</v>
      </c>
      <c r="T22" s="29">
        <f t="shared" si="12"/>
        <v>1000</v>
      </c>
      <c r="U22" s="40">
        <f t="shared" si="16"/>
        <v>1</v>
      </c>
      <c r="V22" s="14">
        <f t="shared" si="17"/>
        <v>1000</v>
      </c>
      <c r="W22" s="29">
        <f t="shared" si="13"/>
        <v>1000</v>
      </c>
      <c r="X22" s="29">
        <f t="shared" si="14"/>
        <v>0</v>
      </c>
      <c r="Y22" s="29">
        <f t="shared" si="15"/>
        <v>1000</v>
      </c>
      <c r="AC22" s="3"/>
    </row>
    <row r="23" spans="1:29" ht="51" customHeight="1" x14ac:dyDescent="0.3">
      <c r="A23" s="21" t="s">
        <v>18</v>
      </c>
      <c r="B23" s="32" t="s">
        <v>73</v>
      </c>
      <c r="C23" s="68"/>
      <c r="D23" s="62" t="s">
        <v>19</v>
      </c>
      <c r="E23" s="35">
        <f t="shared" si="5"/>
        <v>2600</v>
      </c>
      <c r="F23" s="63">
        <v>1</v>
      </c>
      <c r="G23" s="7">
        <v>500</v>
      </c>
      <c r="H23" s="14">
        <v>500</v>
      </c>
      <c r="I23" s="7">
        <v>0</v>
      </c>
      <c r="J23" s="29">
        <f t="shared" si="6"/>
        <v>500</v>
      </c>
      <c r="K23" s="39">
        <v>1</v>
      </c>
      <c r="L23" s="7">
        <f>M23/K23</f>
        <v>700</v>
      </c>
      <c r="M23" s="14">
        <v>700</v>
      </c>
      <c r="N23" s="7">
        <v>0</v>
      </c>
      <c r="O23" s="29">
        <f t="shared" si="7"/>
        <v>700</v>
      </c>
      <c r="P23" s="40">
        <f t="shared" si="8"/>
        <v>1</v>
      </c>
      <c r="Q23" s="14">
        <f t="shared" si="9"/>
        <v>700</v>
      </c>
      <c r="R23" s="29">
        <f t="shared" si="10"/>
        <v>700</v>
      </c>
      <c r="S23" s="29">
        <f t="shared" si="11"/>
        <v>0</v>
      </c>
      <c r="T23" s="29">
        <f t="shared" si="12"/>
        <v>700</v>
      </c>
      <c r="U23" s="40">
        <f t="shared" si="16"/>
        <v>1</v>
      </c>
      <c r="V23" s="14">
        <f t="shared" si="17"/>
        <v>700</v>
      </c>
      <c r="W23" s="29">
        <f t="shared" si="13"/>
        <v>700</v>
      </c>
      <c r="X23" s="29">
        <f t="shared" si="14"/>
        <v>0</v>
      </c>
      <c r="Y23" s="29">
        <f t="shared" si="15"/>
        <v>700</v>
      </c>
    </row>
    <row r="24" spans="1:29" ht="79.5" customHeight="1" x14ac:dyDescent="0.3">
      <c r="A24" s="20" t="s">
        <v>20</v>
      </c>
      <c r="B24" s="32" t="s">
        <v>21</v>
      </c>
      <c r="C24" s="68"/>
      <c r="D24" s="62" t="s">
        <v>48</v>
      </c>
      <c r="E24" s="35">
        <f t="shared" si="5"/>
        <v>4000</v>
      </c>
      <c r="F24" s="9">
        <v>1</v>
      </c>
      <c r="G24" s="15">
        <v>1000</v>
      </c>
      <c r="H24" s="15">
        <v>1000</v>
      </c>
      <c r="I24" s="16">
        <v>0</v>
      </c>
      <c r="J24" s="77">
        <f t="shared" si="6"/>
        <v>1000</v>
      </c>
      <c r="K24" s="41">
        <v>1</v>
      </c>
      <c r="L24" s="16">
        <f>O24/K24</f>
        <v>1000</v>
      </c>
      <c r="M24" s="15">
        <v>1000</v>
      </c>
      <c r="N24" s="16">
        <v>0</v>
      </c>
      <c r="O24" s="29">
        <f t="shared" si="7"/>
        <v>1000</v>
      </c>
      <c r="P24" s="40">
        <f t="shared" si="8"/>
        <v>1</v>
      </c>
      <c r="Q24" s="14">
        <f t="shared" si="9"/>
        <v>1000</v>
      </c>
      <c r="R24" s="29">
        <f>M24</f>
        <v>1000</v>
      </c>
      <c r="S24" s="29">
        <f t="shared" si="11"/>
        <v>0</v>
      </c>
      <c r="T24" s="29">
        <f t="shared" si="12"/>
        <v>1000</v>
      </c>
      <c r="U24" s="40">
        <f t="shared" si="16"/>
        <v>1</v>
      </c>
      <c r="V24" s="14">
        <f t="shared" si="17"/>
        <v>1000</v>
      </c>
      <c r="W24" s="29">
        <f t="shared" si="13"/>
        <v>1000</v>
      </c>
      <c r="X24" s="29">
        <f t="shared" si="14"/>
        <v>0</v>
      </c>
      <c r="Y24" s="29">
        <f t="shared" si="15"/>
        <v>1000</v>
      </c>
    </row>
    <row r="25" spans="1:29" ht="52.8" hidden="1" x14ac:dyDescent="0.3">
      <c r="A25" s="20" t="s">
        <v>22</v>
      </c>
      <c r="B25" s="33" t="s">
        <v>44</v>
      </c>
      <c r="C25" s="68"/>
      <c r="D25" s="64" t="s">
        <v>43</v>
      </c>
      <c r="E25" s="35">
        <f t="shared" si="5"/>
        <v>0</v>
      </c>
      <c r="F25" s="63">
        <v>0</v>
      </c>
      <c r="G25" s="7">
        <v>0</v>
      </c>
      <c r="H25" s="16">
        <v>0</v>
      </c>
      <c r="I25" s="16">
        <v>0</v>
      </c>
      <c r="J25" s="77">
        <f t="shared" si="6"/>
        <v>0</v>
      </c>
      <c r="K25" s="39">
        <v>0</v>
      </c>
      <c r="L25" s="7">
        <v>0</v>
      </c>
      <c r="M25" s="15">
        <v>0</v>
      </c>
      <c r="N25" s="16">
        <v>0</v>
      </c>
      <c r="O25" s="77">
        <f t="shared" si="7"/>
        <v>0</v>
      </c>
      <c r="P25" s="40">
        <f t="shared" si="8"/>
        <v>0</v>
      </c>
      <c r="Q25" s="14">
        <f t="shared" si="9"/>
        <v>0</v>
      </c>
      <c r="R25" s="29">
        <f t="shared" si="10"/>
        <v>0</v>
      </c>
      <c r="S25" s="29">
        <f t="shared" si="11"/>
        <v>0</v>
      </c>
      <c r="T25" s="29">
        <f t="shared" si="12"/>
        <v>0</v>
      </c>
      <c r="U25" s="40">
        <f t="shared" si="16"/>
        <v>0</v>
      </c>
      <c r="V25" s="14">
        <f t="shared" si="17"/>
        <v>0</v>
      </c>
      <c r="W25" s="29">
        <f t="shared" si="13"/>
        <v>0</v>
      </c>
      <c r="X25" s="29">
        <f t="shared" si="14"/>
        <v>0</v>
      </c>
      <c r="Y25" s="29">
        <f t="shared" si="15"/>
        <v>0</v>
      </c>
    </row>
    <row r="26" spans="1:29" ht="41.4" customHeight="1" x14ac:dyDescent="0.3">
      <c r="A26" s="20" t="s">
        <v>22</v>
      </c>
      <c r="B26" s="32" t="s">
        <v>23</v>
      </c>
      <c r="C26" s="68"/>
      <c r="D26" s="62" t="s">
        <v>51</v>
      </c>
      <c r="E26" s="35">
        <f>J26+O26+T26+Y26</f>
        <v>4004.7799999999997</v>
      </c>
      <c r="F26" s="9">
        <v>2</v>
      </c>
      <c r="G26" s="16">
        <v>533.29999999999995</v>
      </c>
      <c r="H26" s="16">
        <f>533.3</f>
        <v>533.29999999999995</v>
      </c>
      <c r="I26" s="16">
        <v>533.29999999999995</v>
      </c>
      <c r="J26" s="77">
        <f>H26+I26</f>
        <v>1066.5999999999999</v>
      </c>
      <c r="K26" s="41">
        <v>2</v>
      </c>
      <c r="L26" s="16">
        <f>O26/2</f>
        <v>769.09</v>
      </c>
      <c r="M26" s="15">
        <v>700</v>
      </c>
      <c r="N26" s="16">
        <f>1197.38-359.2</f>
        <v>838.18000000000006</v>
      </c>
      <c r="O26" s="77">
        <f t="shared" si="7"/>
        <v>1538.18</v>
      </c>
      <c r="P26" s="40">
        <f t="shared" si="8"/>
        <v>2</v>
      </c>
      <c r="Q26" s="14">
        <f t="shared" si="9"/>
        <v>769.09</v>
      </c>
      <c r="R26" s="29">
        <f t="shared" si="10"/>
        <v>700</v>
      </c>
      <c r="S26" s="29">
        <v>0</v>
      </c>
      <c r="T26" s="29">
        <f>R26+S26</f>
        <v>700</v>
      </c>
      <c r="U26" s="40">
        <f t="shared" si="16"/>
        <v>2</v>
      </c>
      <c r="V26" s="14">
        <f t="shared" si="17"/>
        <v>769.09</v>
      </c>
      <c r="W26" s="29">
        <f>M26</f>
        <v>700</v>
      </c>
      <c r="X26" s="29">
        <v>0</v>
      </c>
      <c r="Y26" s="29">
        <f>W26+X26</f>
        <v>700</v>
      </c>
    </row>
    <row r="27" spans="1:29" ht="49.2" customHeight="1" x14ac:dyDescent="0.3">
      <c r="A27" s="20" t="s">
        <v>56</v>
      </c>
      <c r="B27" s="34" t="s">
        <v>71</v>
      </c>
      <c r="C27" s="68"/>
      <c r="D27" s="64" t="s">
        <v>32</v>
      </c>
      <c r="E27" s="35">
        <f t="shared" si="5"/>
        <v>29694.339999999997</v>
      </c>
      <c r="F27" s="9">
        <v>1</v>
      </c>
      <c r="G27" s="16">
        <v>11468.11</v>
      </c>
      <c r="H27" s="16">
        <v>5734.1</v>
      </c>
      <c r="I27" s="16">
        <v>5734.04</v>
      </c>
      <c r="J27" s="77">
        <f t="shared" si="6"/>
        <v>11468.14</v>
      </c>
      <c r="K27" s="41">
        <v>2</v>
      </c>
      <c r="L27" s="16">
        <f>O27/2</f>
        <v>9113.0999999999985</v>
      </c>
      <c r="M27" s="16">
        <v>5467.9</v>
      </c>
      <c r="N27" s="16">
        <v>12758.3</v>
      </c>
      <c r="O27" s="77">
        <f t="shared" si="7"/>
        <v>18226.199999999997</v>
      </c>
      <c r="P27" s="40">
        <f t="shared" si="8"/>
        <v>2</v>
      </c>
      <c r="Q27" s="14">
        <f t="shared" si="9"/>
        <v>9113.0999999999985</v>
      </c>
      <c r="R27" s="29">
        <v>0</v>
      </c>
      <c r="S27" s="29">
        <v>0</v>
      </c>
      <c r="T27" s="29">
        <v>0</v>
      </c>
      <c r="U27" s="40">
        <f t="shared" si="16"/>
        <v>2</v>
      </c>
      <c r="V27" s="14">
        <f t="shared" si="17"/>
        <v>9113.0999999999985</v>
      </c>
      <c r="W27" s="29">
        <v>0</v>
      </c>
      <c r="X27" s="29">
        <v>0</v>
      </c>
      <c r="Y27" s="29">
        <v>0</v>
      </c>
    </row>
    <row r="28" spans="1:29" ht="52.8" hidden="1" x14ac:dyDescent="0.3">
      <c r="A28" s="23" t="s">
        <v>57</v>
      </c>
      <c r="B28" s="33" t="s">
        <v>49</v>
      </c>
      <c r="C28" s="68"/>
      <c r="D28" s="64" t="s">
        <v>38</v>
      </c>
      <c r="E28" s="35">
        <f t="shared" si="5"/>
        <v>0</v>
      </c>
      <c r="F28" s="9"/>
      <c r="G28" s="16"/>
      <c r="H28" s="16"/>
      <c r="I28" s="16"/>
      <c r="J28" s="77">
        <f t="shared" si="6"/>
        <v>0</v>
      </c>
      <c r="K28" s="41">
        <v>0</v>
      </c>
      <c r="L28" s="16">
        <v>0</v>
      </c>
      <c r="M28" s="16">
        <v>0</v>
      </c>
      <c r="N28" s="16">
        <v>0</v>
      </c>
      <c r="O28" s="77">
        <f t="shared" si="7"/>
        <v>0</v>
      </c>
      <c r="P28" s="40">
        <f t="shared" si="8"/>
        <v>0</v>
      </c>
      <c r="Q28" s="14">
        <f t="shared" si="9"/>
        <v>0</v>
      </c>
      <c r="R28" s="29">
        <f t="shared" si="10"/>
        <v>0</v>
      </c>
      <c r="S28" s="29">
        <f t="shared" si="11"/>
        <v>0</v>
      </c>
      <c r="T28" s="29">
        <f t="shared" si="12"/>
        <v>0</v>
      </c>
      <c r="U28" s="40">
        <f t="shared" si="16"/>
        <v>0</v>
      </c>
      <c r="V28" s="14">
        <f t="shared" si="17"/>
        <v>0</v>
      </c>
      <c r="W28" s="29">
        <f t="shared" si="13"/>
        <v>0</v>
      </c>
      <c r="X28" s="29">
        <f t="shared" si="14"/>
        <v>0</v>
      </c>
      <c r="Y28" s="29">
        <f t="shared" si="15"/>
        <v>0</v>
      </c>
    </row>
    <row r="29" spans="1:29" s="5" customFormat="1" ht="41.4" customHeight="1" x14ac:dyDescent="0.3">
      <c r="A29" s="78" t="s">
        <v>39</v>
      </c>
      <c r="B29" s="75" t="s">
        <v>45</v>
      </c>
      <c r="C29" s="68" t="s">
        <v>33</v>
      </c>
      <c r="D29" s="79" t="s">
        <v>24</v>
      </c>
      <c r="E29" s="35">
        <f t="shared" si="5"/>
        <v>2000</v>
      </c>
      <c r="F29" s="79">
        <v>20</v>
      </c>
      <c r="G29" s="80">
        <v>25</v>
      </c>
      <c r="H29" s="29">
        <f t="shared" ref="H29:I29" si="18">H30</f>
        <v>500</v>
      </c>
      <c r="I29" s="29">
        <f t="shared" si="18"/>
        <v>0</v>
      </c>
      <c r="J29" s="29">
        <f t="shared" si="6"/>
        <v>500</v>
      </c>
      <c r="K29" s="81">
        <v>20</v>
      </c>
      <c r="L29" s="80">
        <v>25</v>
      </c>
      <c r="M29" s="29">
        <f t="shared" ref="M29:X29" si="19">M30</f>
        <v>500</v>
      </c>
      <c r="N29" s="29">
        <f t="shared" si="19"/>
        <v>0</v>
      </c>
      <c r="O29" s="29">
        <f>SUM(O30)</f>
        <v>500</v>
      </c>
      <c r="P29" s="81">
        <v>20</v>
      </c>
      <c r="Q29" s="80">
        <v>25</v>
      </c>
      <c r="R29" s="29">
        <f t="shared" si="19"/>
        <v>500</v>
      </c>
      <c r="S29" s="29">
        <f t="shared" si="19"/>
        <v>0</v>
      </c>
      <c r="T29" s="29">
        <f t="shared" ref="T29:T30" si="20">R29+S29</f>
        <v>500</v>
      </c>
      <c r="U29" s="81">
        <f>U30</f>
        <v>20</v>
      </c>
      <c r="V29" s="80">
        <f>V30</f>
        <v>25</v>
      </c>
      <c r="W29" s="29">
        <f t="shared" si="19"/>
        <v>500</v>
      </c>
      <c r="X29" s="29">
        <f t="shared" si="19"/>
        <v>0</v>
      </c>
      <c r="Y29" s="29">
        <f t="shared" ref="Y29:Y30" si="21">W29+X29</f>
        <v>500</v>
      </c>
    </row>
    <row r="30" spans="1:29" ht="52.8" x14ac:dyDescent="0.3">
      <c r="A30" s="22" t="s">
        <v>41</v>
      </c>
      <c r="B30" s="30" t="s">
        <v>50</v>
      </c>
      <c r="C30" s="68"/>
      <c r="D30" s="31" t="s">
        <v>26</v>
      </c>
      <c r="E30" s="35">
        <f t="shared" si="5"/>
        <v>2000</v>
      </c>
      <c r="F30" s="63">
        <v>20</v>
      </c>
      <c r="G30" s="7">
        <v>25</v>
      </c>
      <c r="H30" s="14">
        <v>500</v>
      </c>
      <c r="I30" s="7">
        <v>0</v>
      </c>
      <c r="J30" s="29">
        <f t="shared" si="6"/>
        <v>500</v>
      </c>
      <c r="K30" s="42">
        <v>20</v>
      </c>
      <c r="L30" s="57">
        <v>25</v>
      </c>
      <c r="M30" s="14">
        <v>500</v>
      </c>
      <c r="N30" s="7">
        <v>0</v>
      </c>
      <c r="O30" s="29">
        <f t="shared" si="7"/>
        <v>500</v>
      </c>
      <c r="P30" s="42">
        <v>20</v>
      </c>
      <c r="Q30" s="57">
        <v>25</v>
      </c>
      <c r="R30" s="14">
        <v>500</v>
      </c>
      <c r="S30" s="7">
        <v>0</v>
      </c>
      <c r="T30" s="29">
        <f t="shared" si="20"/>
        <v>500</v>
      </c>
      <c r="U30" s="42">
        <v>20</v>
      </c>
      <c r="V30" s="57">
        <v>25</v>
      </c>
      <c r="W30" s="14">
        <v>500</v>
      </c>
      <c r="X30" s="7">
        <v>0</v>
      </c>
      <c r="Y30" s="29">
        <f t="shared" si="21"/>
        <v>500</v>
      </c>
    </row>
    <row r="31" spans="1:29" s="5" customFormat="1" ht="26.4" x14ac:dyDescent="0.3">
      <c r="A31" s="78" t="s">
        <v>40</v>
      </c>
      <c r="B31" s="75" t="s">
        <v>34</v>
      </c>
      <c r="C31" s="68"/>
      <c r="D31" s="63" t="s">
        <v>27</v>
      </c>
      <c r="E31" s="35">
        <f t="shared" si="5"/>
        <v>224889.8</v>
      </c>
      <c r="F31" s="79"/>
      <c r="G31" s="80"/>
      <c r="H31" s="80">
        <f>H32</f>
        <v>57022.7</v>
      </c>
      <c r="I31" s="80">
        <f>I32</f>
        <v>0</v>
      </c>
      <c r="J31" s="29">
        <f>H31</f>
        <v>57022.7</v>
      </c>
      <c r="K31" s="81">
        <v>19</v>
      </c>
      <c r="L31" s="80">
        <f>O31/19</f>
        <v>3044.7631578947367</v>
      </c>
      <c r="M31" s="80">
        <f>M32</f>
        <v>57850.5</v>
      </c>
      <c r="N31" s="80">
        <f>N32</f>
        <v>0</v>
      </c>
      <c r="O31" s="29">
        <f>M31</f>
        <v>57850.5</v>
      </c>
      <c r="P31" s="81">
        <f t="shared" ref="P31:V31" si="22">P32</f>
        <v>0</v>
      </c>
      <c r="Q31" s="80">
        <f t="shared" si="22"/>
        <v>0</v>
      </c>
      <c r="R31" s="80">
        <f>R32</f>
        <v>55008.3</v>
      </c>
      <c r="S31" s="80">
        <f>S32</f>
        <v>0</v>
      </c>
      <c r="T31" s="29">
        <f>R31</f>
        <v>55008.3</v>
      </c>
      <c r="U31" s="81">
        <f t="shared" si="22"/>
        <v>0</v>
      </c>
      <c r="V31" s="80">
        <f t="shared" si="22"/>
        <v>0</v>
      </c>
      <c r="W31" s="80">
        <f>W32</f>
        <v>55008.3</v>
      </c>
      <c r="X31" s="80">
        <f>X32</f>
        <v>0</v>
      </c>
      <c r="Y31" s="29">
        <f>W31</f>
        <v>55008.3</v>
      </c>
    </row>
    <row r="32" spans="1:29" ht="36" customHeight="1" x14ac:dyDescent="0.3">
      <c r="A32" s="20" t="s">
        <v>25</v>
      </c>
      <c r="B32" s="30" t="s">
        <v>28</v>
      </c>
      <c r="C32" s="68"/>
      <c r="D32" s="62" t="s">
        <v>29</v>
      </c>
      <c r="E32" s="35">
        <f t="shared" si="5"/>
        <v>224889.8</v>
      </c>
      <c r="F32" s="55"/>
      <c r="G32" s="58"/>
      <c r="H32" s="17">
        <v>57022.7</v>
      </c>
      <c r="I32" s="7">
        <v>0</v>
      </c>
      <c r="J32" s="29">
        <f>H32</f>
        <v>57022.7</v>
      </c>
      <c r="K32" s="59">
        <f>K31</f>
        <v>19</v>
      </c>
      <c r="L32" s="59">
        <f>L31</f>
        <v>3044.7631578947367</v>
      </c>
      <c r="M32" s="17">
        <f>55608.3+2242.2</f>
        <v>57850.5</v>
      </c>
      <c r="N32" s="7">
        <v>0</v>
      </c>
      <c r="O32" s="29">
        <f>M32</f>
        <v>57850.5</v>
      </c>
      <c r="P32" s="56"/>
      <c r="Q32" s="58"/>
      <c r="R32" s="17">
        <v>55008.3</v>
      </c>
      <c r="S32" s="7">
        <v>0</v>
      </c>
      <c r="T32" s="29">
        <f>R32</f>
        <v>55008.3</v>
      </c>
      <c r="U32" s="56"/>
      <c r="V32" s="58"/>
      <c r="W32" s="17">
        <v>55008.3</v>
      </c>
      <c r="X32" s="7">
        <v>0</v>
      </c>
      <c r="Y32" s="29">
        <f>W32</f>
        <v>55008.3</v>
      </c>
    </row>
    <row r="33" spans="1:25" s="6" customFormat="1" ht="16.2" customHeight="1" x14ac:dyDescent="0.3">
      <c r="A33" s="82"/>
      <c r="B33" s="79" t="s">
        <v>30</v>
      </c>
      <c r="C33" s="83"/>
      <c r="D33" s="79" t="s">
        <v>31</v>
      </c>
      <c r="E33" s="35">
        <f t="shared" si="5"/>
        <v>277588.92</v>
      </c>
      <c r="F33" s="29"/>
      <c r="G33" s="29"/>
      <c r="H33" s="29">
        <f t="shared" ref="H33:W33" si="23">H19+H29+H31</f>
        <v>67890.100000000006</v>
      </c>
      <c r="I33" s="29">
        <f t="shared" si="23"/>
        <v>6267.34</v>
      </c>
      <c r="J33" s="84">
        <f>J19+J29+J31</f>
        <v>74157.440000000002</v>
      </c>
      <c r="K33" s="29"/>
      <c r="L33" s="29"/>
      <c r="M33" s="29">
        <f t="shared" si="23"/>
        <v>68818.399999999994</v>
      </c>
      <c r="N33" s="29">
        <f>N27+N26</f>
        <v>13596.48</v>
      </c>
      <c r="O33" s="29">
        <f>O19+O29+O31</f>
        <v>82414.880000000005</v>
      </c>
      <c r="P33" s="76"/>
      <c r="Q33" s="29"/>
      <c r="R33" s="29">
        <f t="shared" si="23"/>
        <v>60508.3</v>
      </c>
      <c r="S33" s="29">
        <v>0</v>
      </c>
      <c r="T33" s="29">
        <f>T19+T29+T31</f>
        <v>60508.3</v>
      </c>
      <c r="U33" s="76"/>
      <c r="V33" s="29"/>
      <c r="W33" s="29">
        <f t="shared" si="23"/>
        <v>60508.3</v>
      </c>
      <c r="X33" s="29">
        <v>0</v>
      </c>
      <c r="Y33" s="29">
        <f>Y19+Y29+Y31</f>
        <v>60508.3</v>
      </c>
    </row>
    <row r="34" spans="1:25" s="43" customFormat="1" ht="25.8" customHeight="1" x14ac:dyDescent="0.3">
      <c r="A34" s="43" t="s">
        <v>74</v>
      </c>
      <c r="D34" s="44"/>
      <c r="E34" s="45"/>
      <c r="F34" s="46"/>
      <c r="G34" s="46"/>
      <c r="H34" s="45"/>
      <c r="I34" s="45"/>
      <c r="J34" s="50"/>
      <c r="M34" s="43" t="s">
        <v>75</v>
      </c>
      <c r="O34" s="52"/>
      <c r="T34" s="52"/>
      <c r="Y34" s="52"/>
    </row>
    <row r="35" spans="1:25" s="24" customFormat="1" ht="14.4" customHeight="1" x14ac:dyDescent="0.3">
      <c r="A35" s="25"/>
      <c r="B35" s="25"/>
      <c r="C35" s="25"/>
      <c r="D35" s="36"/>
      <c r="E35" s="36"/>
      <c r="F35" s="26"/>
      <c r="G35" s="26"/>
      <c r="J35" s="51"/>
      <c r="O35" s="51"/>
      <c r="T35" s="51"/>
      <c r="Y35" s="51"/>
    </row>
    <row r="36" spans="1:25" hidden="1" x14ac:dyDescent="0.3">
      <c r="A36" s="4" t="s">
        <v>55</v>
      </c>
    </row>
  </sheetData>
  <mergeCells count="36">
    <mergeCell ref="C19:C28"/>
    <mergeCell ref="C29:C32"/>
    <mergeCell ref="A12:B12"/>
    <mergeCell ref="A13:A16"/>
    <mergeCell ref="B13:B16"/>
    <mergeCell ref="F12:O12"/>
    <mergeCell ref="F13:J13"/>
    <mergeCell ref="K13:O13"/>
    <mergeCell ref="R15:R16"/>
    <mergeCell ref="S15:S16"/>
    <mergeCell ref="C13:C16"/>
    <mergeCell ref="H14:J14"/>
    <mergeCell ref="B18:Y18"/>
    <mergeCell ref="H15:H16"/>
    <mergeCell ref="I15:I16"/>
    <mergeCell ref="F14:F16"/>
    <mergeCell ref="G14:G16"/>
    <mergeCell ref="K14:K16"/>
    <mergeCell ref="L14:L16"/>
    <mergeCell ref="Q14:Q16"/>
    <mergeCell ref="S1:Y4"/>
    <mergeCell ref="A11:Y11"/>
    <mergeCell ref="D13:D16"/>
    <mergeCell ref="W14:Y14"/>
    <mergeCell ref="W15:W16"/>
    <mergeCell ref="X15:X16"/>
    <mergeCell ref="E13:E15"/>
    <mergeCell ref="M14:O14"/>
    <mergeCell ref="M15:M16"/>
    <mergeCell ref="N15:N16"/>
    <mergeCell ref="V14:V16"/>
    <mergeCell ref="U13:Y13"/>
    <mergeCell ref="U14:U16"/>
    <mergeCell ref="P14:P16"/>
    <mergeCell ref="P13:T13"/>
    <mergeCell ref="R14:T14"/>
  </mergeCells>
  <printOptions horizontalCentered="1"/>
  <pageMargins left="0.39370078740157483" right="0.39370078740157483" top="0.59055118110236227" bottom="0" header="0" footer="0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Прил_3</vt:lpstr>
      <vt:lpstr>Прил_3!Заголовки_для_печати</vt:lpstr>
      <vt:lpstr>Прил_3!Область_печати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BurlakovaAJ</dc:creator>
  <cp:lastModifiedBy>Ральцевич Лариса Юрьевна</cp:lastModifiedBy>
  <cp:lastPrinted>2026-05-26T09:25:58Z</cp:lastPrinted>
  <dcterms:created xsi:type="dcterms:W3CDTF">2023-07-18T08:35:24Z</dcterms:created>
  <dcterms:modified xsi:type="dcterms:W3CDTF">2026-06-29T05:06:55Z</dcterms:modified>
</cp:coreProperties>
</file>